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lia\Desktop\JUNIO 2026\"/>
    </mc:Choice>
  </mc:AlternateContent>
  <bookViews>
    <workbookView xWindow="-110" yWindow="-110" windowWidth="19430" windowHeight="10310"/>
  </bookViews>
  <sheets>
    <sheet name="GONZÁLEZ RP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7" i="2" l="1"/>
  <c r="J127" i="2"/>
  <c r="I127" i="2"/>
  <c r="H127" i="2"/>
  <c r="G127" i="2"/>
  <c r="F127" i="2"/>
  <c r="E127" i="2"/>
  <c r="D127" i="2"/>
  <c r="C127" i="2"/>
  <c r="B127" i="2"/>
  <c r="B84" i="2"/>
  <c r="C84" i="2" s="1"/>
  <c r="D84" i="2" s="1"/>
  <c r="E84" i="2" s="1"/>
  <c r="F84" i="2" s="1"/>
  <c r="G84" i="2" s="1"/>
  <c r="H84" i="2" s="1"/>
  <c r="I84" i="2" s="1"/>
  <c r="AC80" i="2"/>
  <c r="AC51" i="2" s="1"/>
  <c r="Z80" i="2"/>
  <c r="Z51" i="2" s="1"/>
  <c r="Z52" i="2" s="1"/>
  <c r="Y80" i="2"/>
  <c r="Y51" i="2" s="1"/>
  <c r="Y81" i="2" s="1"/>
  <c r="X80" i="2"/>
  <c r="X51" i="2" s="1"/>
  <c r="W80" i="2"/>
  <c r="W51" i="2" s="1"/>
  <c r="V80" i="2"/>
  <c r="U80" i="2"/>
  <c r="U51" i="2" s="1"/>
  <c r="U81" i="2" s="1"/>
  <c r="T80" i="2"/>
  <c r="T51" i="2" s="1"/>
  <c r="S80" i="2"/>
  <c r="S51" i="2" s="1"/>
  <c r="R80" i="2"/>
  <c r="R51" i="2" s="1"/>
  <c r="R52" i="2" s="1"/>
  <c r="Q80" i="2"/>
  <c r="Q51" i="2" s="1"/>
  <c r="Q81" i="2" s="1"/>
  <c r="P80" i="2"/>
  <c r="P51" i="2" s="1"/>
  <c r="O80" i="2"/>
  <c r="O51" i="2" s="1"/>
  <c r="N80" i="2"/>
  <c r="N51" i="2" s="1"/>
  <c r="M80" i="2"/>
  <c r="M51" i="2" s="1"/>
  <c r="M81" i="2" s="1"/>
  <c r="L80" i="2"/>
  <c r="L51" i="2" s="1"/>
  <c r="K80" i="2"/>
  <c r="K51" i="2" s="1"/>
  <c r="J80" i="2"/>
  <c r="J51" i="2" s="1"/>
  <c r="J52" i="2" s="1"/>
  <c r="I80" i="2"/>
  <c r="I51" i="2" s="1"/>
  <c r="I81" i="2" s="1"/>
  <c r="H80" i="2"/>
  <c r="G80" i="2"/>
  <c r="G51" i="2" s="1"/>
  <c r="D80" i="2"/>
  <c r="D51" i="2" s="1"/>
  <c r="C80" i="2"/>
  <c r="C51" i="2" s="1"/>
  <c r="C81" i="2" s="1"/>
  <c r="F79" i="2"/>
  <c r="B79" i="2"/>
  <c r="F78" i="2"/>
  <c r="B78" i="2"/>
  <c r="F77" i="2"/>
  <c r="B77" i="2"/>
  <c r="F76" i="2"/>
  <c r="B76" i="2"/>
  <c r="F75" i="2"/>
  <c r="B75" i="2"/>
  <c r="F74" i="2"/>
  <c r="B74" i="2"/>
  <c r="F73" i="2"/>
  <c r="B73" i="2"/>
  <c r="F72" i="2"/>
  <c r="B72" i="2"/>
  <c r="F71" i="2"/>
  <c r="B71" i="2"/>
  <c r="F70" i="2"/>
  <c r="B70" i="2"/>
  <c r="F69" i="2"/>
  <c r="B69" i="2"/>
  <c r="F68" i="2"/>
  <c r="B68" i="2"/>
  <c r="F67" i="2"/>
  <c r="B67" i="2"/>
  <c r="F66" i="2"/>
  <c r="B66" i="2"/>
  <c r="F65" i="2"/>
  <c r="B65" i="2"/>
  <c r="F64" i="2"/>
  <c r="B64" i="2"/>
  <c r="F63" i="2"/>
  <c r="B63" i="2"/>
  <c r="F62" i="2"/>
  <c r="B62" i="2"/>
  <c r="F61" i="2"/>
  <c r="B61" i="2"/>
  <c r="F60" i="2"/>
  <c r="B60" i="2"/>
  <c r="B59" i="2"/>
  <c r="C59" i="2" s="1"/>
  <c r="D59" i="2" s="1"/>
  <c r="E59" i="2" s="1"/>
  <c r="F59" i="2" s="1"/>
  <c r="G59" i="2" s="1"/>
  <c r="H59" i="2" s="1"/>
  <c r="I59" i="2" s="1"/>
  <c r="J59" i="2" s="1"/>
  <c r="K59" i="2" s="1"/>
  <c r="L59" i="2" s="1"/>
  <c r="M59" i="2" s="1"/>
  <c r="N59" i="2" s="1"/>
  <c r="O59" i="2" s="1"/>
  <c r="P59" i="2" s="1"/>
  <c r="Q59" i="2" s="1"/>
  <c r="R59" i="2" s="1"/>
  <c r="S59" i="2" s="1"/>
  <c r="T59" i="2" s="1"/>
  <c r="U59" i="2" s="1"/>
  <c r="V59" i="2" s="1"/>
  <c r="W59" i="2" s="1"/>
  <c r="X59" i="2" s="1"/>
  <c r="Y59" i="2" s="1"/>
  <c r="Z59" i="2" s="1"/>
  <c r="V51" i="2"/>
  <c r="V81" i="2" s="1"/>
  <c r="V50" i="2"/>
  <c r="F50" i="2" s="1"/>
  <c r="B50" i="2"/>
  <c r="V49" i="2"/>
  <c r="F49" i="2" s="1"/>
  <c r="B49" i="2"/>
  <c r="V48" i="2"/>
  <c r="F48" i="2" s="1"/>
  <c r="B48" i="2"/>
  <c r="V47" i="2"/>
  <c r="F47" i="2" s="1"/>
  <c r="B47" i="2"/>
  <c r="V46" i="2"/>
  <c r="F46" i="2" s="1"/>
  <c r="B46" i="2"/>
  <c r="V45" i="2"/>
  <c r="F45" i="2" s="1"/>
  <c r="B45" i="2"/>
  <c r="V44" i="2"/>
  <c r="F44" i="2" s="1"/>
  <c r="B44" i="2"/>
  <c r="V43" i="2"/>
  <c r="F43" i="2" s="1"/>
  <c r="B43" i="2"/>
  <c r="V42" i="2"/>
  <c r="F42" i="2" s="1"/>
  <c r="B42" i="2"/>
  <c r="V41" i="2"/>
  <c r="F41" i="2" s="1"/>
  <c r="B41" i="2"/>
  <c r="V40" i="2"/>
  <c r="F40" i="2" s="1"/>
  <c r="B40" i="2"/>
  <c r="V39" i="2"/>
  <c r="F39" i="2" s="1"/>
  <c r="B39" i="2"/>
  <c r="V38" i="2"/>
  <c r="F38" i="2" s="1"/>
  <c r="B38" i="2"/>
  <c r="V37" i="2"/>
  <c r="F37" i="2" s="1"/>
  <c r="B37" i="2"/>
  <c r="V36" i="2"/>
  <c r="F36" i="2" s="1"/>
  <c r="B36" i="2"/>
  <c r="V35" i="2"/>
  <c r="F35" i="2" s="1"/>
  <c r="B35" i="2"/>
  <c r="V34" i="2"/>
  <c r="F34" i="2" s="1"/>
  <c r="B34" i="2"/>
  <c r="V33" i="2"/>
  <c r="F33" i="2" s="1"/>
  <c r="B33" i="2"/>
  <c r="V32" i="2"/>
  <c r="F32" i="2" s="1"/>
  <c r="B32" i="2"/>
  <c r="V31" i="2"/>
  <c r="F31" i="2" s="1"/>
  <c r="B31" i="2"/>
  <c r="V30" i="2"/>
  <c r="F30" i="2" s="1"/>
  <c r="B30" i="2"/>
  <c r="V29" i="2"/>
  <c r="F29" i="2" s="1"/>
  <c r="B29" i="2"/>
  <c r="V28" i="2"/>
  <c r="F28" i="2" s="1"/>
  <c r="B28" i="2"/>
  <c r="V27" i="2"/>
  <c r="F27" i="2" s="1"/>
  <c r="B27" i="2"/>
  <c r="V26" i="2"/>
  <c r="F26" i="2" s="1"/>
  <c r="B26" i="2"/>
  <c r="V25" i="2"/>
  <c r="F25" i="2" s="1"/>
  <c r="B25" i="2"/>
  <c r="V24" i="2"/>
  <c r="F24" i="2" s="1"/>
  <c r="B24" i="2"/>
  <c r="V23" i="2"/>
  <c r="F23" i="2" s="1"/>
  <c r="B23" i="2"/>
  <c r="V22" i="2"/>
  <c r="F22" i="2" s="1"/>
  <c r="B22" i="2"/>
  <c r="V21" i="2"/>
  <c r="F21" i="2" s="1"/>
  <c r="B21" i="2"/>
  <c r="V20" i="2"/>
  <c r="F20" i="2" s="1"/>
  <c r="B20" i="2"/>
  <c r="V19" i="2"/>
  <c r="F19" i="2" s="1"/>
  <c r="B19" i="2"/>
  <c r="V18" i="2"/>
  <c r="F18" i="2" s="1"/>
  <c r="B18" i="2"/>
  <c r="V17" i="2"/>
  <c r="F17" i="2" s="1"/>
  <c r="B17" i="2"/>
  <c r="V16" i="2"/>
  <c r="F16" i="2" s="1"/>
  <c r="B16" i="2"/>
  <c r="V15" i="2"/>
  <c r="F15" i="2" s="1"/>
  <c r="B15" i="2"/>
  <c r="V14" i="2"/>
  <c r="F14" i="2" s="1"/>
  <c r="B14" i="2"/>
  <c r="V13" i="2"/>
  <c r="F13" i="2" s="1"/>
  <c r="B13" i="2"/>
  <c r="V12" i="2"/>
  <c r="F12" i="2" s="1"/>
  <c r="B12" i="2"/>
  <c r="V11" i="2"/>
  <c r="F11" i="2" s="1"/>
  <c r="B11" i="2"/>
  <c r="V10" i="2"/>
  <c r="B10" i="2"/>
  <c r="B9" i="2"/>
  <c r="C9" i="2" s="1"/>
  <c r="D9" i="2" s="1"/>
  <c r="E9" i="2" s="1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Q9" i="2" s="1"/>
  <c r="R9" i="2" s="1"/>
  <c r="S9" i="2" s="1"/>
  <c r="T9" i="2" s="1"/>
  <c r="U9" i="2" s="1"/>
  <c r="V9" i="2" s="1"/>
  <c r="W9" i="2" s="1"/>
  <c r="X9" i="2" s="1"/>
  <c r="Y9" i="2" s="1"/>
  <c r="Z9" i="2" s="1"/>
  <c r="E50" i="2" l="1"/>
  <c r="AA50" i="2" s="1"/>
  <c r="E71" i="2"/>
  <c r="AA71" i="2" s="1"/>
  <c r="E72" i="2"/>
  <c r="AA72" i="2" s="1"/>
  <c r="E69" i="2"/>
  <c r="AA69" i="2" s="1"/>
  <c r="E73" i="2"/>
  <c r="AA73" i="2" s="1"/>
  <c r="E66" i="2"/>
  <c r="AA66" i="2" s="1"/>
  <c r="E14" i="2"/>
  <c r="AA14" i="2" s="1"/>
  <c r="E28" i="2"/>
  <c r="AA28" i="2" s="1"/>
  <c r="E30" i="2"/>
  <c r="AA30" i="2" s="1"/>
  <c r="E36" i="2"/>
  <c r="AA36" i="2" s="1"/>
  <c r="E61" i="2"/>
  <c r="AA61" i="2" s="1"/>
  <c r="E18" i="2"/>
  <c r="AA18" i="2" s="1"/>
  <c r="E26" i="2"/>
  <c r="AA26" i="2" s="1"/>
  <c r="E40" i="2"/>
  <c r="AA40" i="2" s="1"/>
  <c r="E48" i="2"/>
  <c r="AA48" i="2" s="1"/>
  <c r="Q52" i="2"/>
  <c r="E65" i="2"/>
  <c r="AA65" i="2" s="1"/>
  <c r="E74" i="2"/>
  <c r="AA74" i="2" s="1"/>
  <c r="E78" i="2"/>
  <c r="AA78" i="2" s="1"/>
  <c r="E12" i="2"/>
  <c r="AA12" i="2" s="1"/>
  <c r="E22" i="2"/>
  <c r="AA22" i="2" s="1"/>
  <c r="E24" i="2"/>
  <c r="AA24" i="2" s="1"/>
  <c r="E34" i="2"/>
  <c r="AA34" i="2" s="1"/>
  <c r="E44" i="2"/>
  <c r="AA44" i="2" s="1"/>
  <c r="E45" i="2"/>
  <c r="AA45" i="2" s="1"/>
  <c r="E46" i="2"/>
  <c r="AA46" i="2" s="1"/>
  <c r="B80" i="2"/>
  <c r="B51" i="2" s="1"/>
  <c r="B81" i="2" s="1"/>
  <c r="E62" i="2"/>
  <c r="AA62" i="2" s="1"/>
  <c r="E67" i="2"/>
  <c r="AA67" i="2" s="1"/>
  <c r="E68" i="2"/>
  <c r="AA68" i="2" s="1"/>
  <c r="E70" i="2"/>
  <c r="AA70" i="2" s="1"/>
  <c r="E75" i="2"/>
  <c r="AA75" i="2" s="1"/>
  <c r="E76" i="2"/>
  <c r="AA76" i="2" s="1"/>
  <c r="E77" i="2"/>
  <c r="AA77" i="2" s="1"/>
  <c r="E79" i="2"/>
  <c r="AA79" i="2" s="1"/>
  <c r="E63" i="2"/>
  <c r="AA63" i="2" s="1"/>
  <c r="E23" i="2"/>
  <c r="AA23" i="2" s="1"/>
  <c r="E64" i="2"/>
  <c r="AA64" i="2" s="1"/>
  <c r="N52" i="2"/>
  <c r="N81" i="2"/>
  <c r="E20" i="2"/>
  <c r="AA20" i="2" s="1"/>
  <c r="E42" i="2"/>
  <c r="AA42" i="2" s="1"/>
  <c r="Y52" i="2"/>
  <c r="E60" i="2"/>
  <c r="AA60" i="2" s="1"/>
  <c r="J81" i="2"/>
  <c r="Z81" i="2"/>
  <c r="E15" i="2"/>
  <c r="AA15" i="2" s="1"/>
  <c r="E16" i="2"/>
  <c r="AA16" i="2" s="1"/>
  <c r="E31" i="2"/>
  <c r="AA31" i="2" s="1"/>
  <c r="E32" i="2"/>
  <c r="AA32" i="2" s="1"/>
  <c r="E37" i="2"/>
  <c r="AA37" i="2" s="1"/>
  <c r="E38" i="2"/>
  <c r="AA38" i="2" s="1"/>
  <c r="C52" i="2"/>
  <c r="F80" i="2"/>
  <c r="F51" i="2" s="1"/>
  <c r="F81" i="2" s="1"/>
  <c r="E19" i="2"/>
  <c r="AA19" i="2" s="1"/>
  <c r="E41" i="2"/>
  <c r="AA41" i="2" s="1"/>
  <c r="E11" i="2"/>
  <c r="AA11" i="2" s="1"/>
  <c r="E27" i="2"/>
  <c r="AA27" i="2" s="1"/>
  <c r="E33" i="2"/>
  <c r="AA33" i="2" s="1"/>
  <c r="E49" i="2"/>
  <c r="AA49" i="2" s="1"/>
  <c r="I52" i="2"/>
  <c r="R81" i="2"/>
  <c r="G81" i="2"/>
  <c r="G52" i="2"/>
  <c r="K81" i="2"/>
  <c r="K52" i="2"/>
  <c r="O81" i="2"/>
  <c r="O52" i="2"/>
  <c r="S81" i="2"/>
  <c r="S52" i="2"/>
  <c r="W81" i="2"/>
  <c r="W52" i="2"/>
  <c r="V52" i="2"/>
  <c r="F10" i="2"/>
  <c r="E13" i="2"/>
  <c r="AA13" i="2" s="1"/>
  <c r="E17" i="2"/>
  <c r="AA17" i="2" s="1"/>
  <c r="E21" i="2"/>
  <c r="AA21" i="2" s="1"/>
  <c r="E25" i="2"/>
  <c r="AA25" i="2" s="1"/>
  <c r="E29" i="2"/>
  <c r="AA29" i="2" s="1"/>
  <c r="D52" i="2"/>
  <c r="D81" i="2"/>
  <c r="H52" i="2"/>
  <c r="H81" i="2"/>
  <c r="L52" i="2"/>
  <c r="L81" i="2"/>
  <c r="P52" i="2"/>
  <c r="P81" i="2"/>
  <c r="T52" i="2"/>
  <c r="T81" i="2"/>
  <c r="X52" i="2"/>
  <c r="X81" i="2"/>
  <c r="AC52" i="2"/>
  <c r="AC81" i="2"/>
  <c r="M52" i="2"/>
  <c r="U52" i="2"/>
  <c r="E35" i="2"/>
  <c r="AA35" i="2" s="1"/>
  <c r="E39" i="2"/>
  <c r="AA39" i="2" s="1"/>
  <c r="E43" i="2"/>
  <c r="AA43" i="2" s="1"/>
  <c r="E47" i="2"/>
  <c r="AA47" i="2" s="1"/>
  <c r="L127" i="2"/>
  <c r="B52" i="2" l="1"/>
  <c r="AA80" i="2"/>
  <c r="AA51" i="2" s="1"/>
  <c r="AA81" i="2" s="1"/>
  <c r="E80" i="2"/>
  <c r="E51" i="2" s="1"/>
  <c r="E81" i="2" s="1"/>
  <c r="M127" i="2"/>
  <c r="F52" i="2"/>
  <c r="E10" i="2"/>
  <c r="AA10" i="2" l="1"/>
  <c r="AA52" i="2" s="1"/>
  <c r="E52" i="2"/>
</calcChain>
</file>

<file path=xl/sharedStrings.xml><?xml version="1.0" encoding="utf-8"?>
<sst xmlns="http://schemas.openxmlformats.org/spreadsheetml/2006/main" count="206" uniqueCount="123">
  <si>
    <r>
      <t>Nombre del Proceso/Subproceso:</t>
    </r>
    <r>
      <rPr>
        <sz val="12"/>
        <color indexed="8"/>
        <rFont val="Arial"/>
        <family val="2"/>
      </rPr>
      <t xml:space="preserve"> Atención y Trámite/Defensoría Pública </t>
    </r>
  </si>
  <si>
    <t>Versión: 01</t>
  </si>
  <si>
    <t>Vigente desde: 03/12/2018</t>
  </si>
  <si>
    <t>REGIONAL: VALLE DEL CAUCA</t>
  </si>
  <si>
    <t>DELITOS</t>
  </si>
  <si>
    <t>SOLICITUDES DEL SERVICIO REALIZADAS EN EL MES</t>
  </si>
  <si>
    <t>PROCESOS DEL MES</t>
  </si>
  <si>
    <t>AUDIENCIAS PRELIMINARES DEL MES</t>
  </si>
  <si>
    <t>JUICIO</t>
  </si>
  <si>
    <t>TERMINACIONES DEL MES</t>
  </si>
  <si>
    <t>RECURSOS DEL MES</t>
  </si>
  <si>
    <t>EN TRÁMITE MES ANTERIOR</t>
  </si>
  <si>
    <t>ASIGNADOS</t>
  </si>
  <si>
    <t>EN TRÁMITE</t>
  </si>
  <si>
    <t>TERMINADOS</t>
  </si>
  <si>
    <t>CONTROL DE LA CAPTURA</t>
  </si>
  <si>
    <t>IMPUTACIÓN</t>
  </si>
  <si>
    <t>PREPARATORIA</t>
  </si>
  <si>
    <t>JUICIO ORAL</t>
  </si>
  <si>
    <t>OTRAS CAUSAS</t>
  </si>
  <si>
    <t>AUDIENCIAS DE FALLO</t>
  </si>
  <si>
    <t>DE REPOSICIÓN</t>
  </si>
  <si>
    <t>DE APELACIÓN</t>
  </si>
  <si>
    <t>CAPTURADOS</t>
  </si>
  <si>
    <t>EN LIBERTAD</t>
  </si>
  <si>
    <t>LEGAL</t>
  </si>
  <si>
    <t>ILEGAL</t>
  </si>
  <si>
    <t xml:space="preserve"> SI</t>
  </si>
  <si>
    <t>NO</t>
  </si>
  <si>
    <t>ABSOLUTORIAS</t>
  </si>
  <si>
    <t>CONDENATORIAS</t>
  </si>
  <si>
    <t>PRIVATIVA</t>
  </si>
  <si>
    <t>NO PRIVATIVA</t>
  </si>
  <si>
    <t>ACCESO CARNAL ABUSIVO CON  MENOR DE 14 AÑOS</t>
  </si>
  <si>
    <t>ACCESO CARNAL CON INCAPAZ DE RESISTIR</t>
  </si>
  <si>
    <t>ACCESO CARNAL O ACTO SEXUAL CON PERSONA PUESTA  EN INCAPACIDAD DE RESISTIR</t>
  </si>
  <si>
    <t>ACCESO CARNAL VIOLENTO</t>
  </si>
  <si>
    <t>ACTO SEXUAL CON MENOR DE 14 AÑOS</t>
  </si>
  <si>
    <t xml:space="preserve">ACTO SEXUAL VIOLENTO </t>
  </si>
  <si>
    <t>CONCIERTO PARA DELINQUIR</t>
  </si>
  <si>
    <t>DAÑO EN BIEN AJENO</t>
  </si>
  <si>
    <t>DEFRAUDACIÓN A LOS DERECHOS DE AUTOR</t>
  </si>
  <si>
    <t>ENTRENAMIENTO PARA ACTIVIDADES ILÍCITAS</t>
  </si>
  <si>
    <t>ESTAFA</t>
  </si>
  <si>
    <t>ESTÍMULO A LA PROSTITUCIÓN DE MENORES</t>
  </si>
  <si>
    <t>EXTORSIÓN</t>
  </si>
  <si>
    <t>FABRICACIÓN, TRÁFICO, PORTE DE ARMAS DE FUEGO O MUNICIONES</t>
  </si>
  <si>
    <t>FALSEDAD DE DOCUMENTOS</t>
  </si>
  <si>
    <t>FALSIFICACIÓN DE MONEDA</t>
  </si>
  <si>
    <t>FRAUDE PROCESAL</t>
  </si>
  <si>
    <t>HOMICIDIO</t>
  </si>
  <si>
    <t>HURTO</t>
  </si>
  <si>
    <t>HURTO DE HIDROCARBUROS</t>
  </si>
  <si>
    <t>INASISTENCIA ALIMENTARIA</t>
  </si>
  <si>
    <t>INCESTO</t>
  </si>
  <si>
    <t>INDUCCIÓN A LA PROSTITUCIÓN</t>
  </si>
  <si>
    <t>LESIONES PERSONALES</t>
  </si>
  <si>
    <t>PORNOGRAFÍA CON MENORES</t>
  </si>
  <si>
    <t>PORTE ILEGAL DE ARMAS FF MM</t>
  </si>
  <si>
    <t>PORTE, TRÁFICO O FABRICACIÓN DE ESTUPEFACIENTES (LEY 30/86)</t>
  </si>
  <si>
    <t>REBELIÓN</t>
  </si>
  <si>
    <t>RECEPTACIÓN</t>
  </si>
  <si>
    <t>SECUESTRO EXTORSIVO</t>
  </si>
  <si>
    <t>SECUESTRO SIMPLE</t>
  </si>
  <si>
    <t>TENTATIVA DE EXTORSIÓN</t>
  </si>
  <si>
    <t>TENTATIVA DE HOMICIDIO</t>
  </si>
  <si>
    <t>TENTATIVA DE HURTO</t>
  </si>
  <si>
    <t>TERRORISMO</t>
  </si>
  <si>
    <t>TRÁFICO DE MONEDA FALSA</t>
  </si>
  <si>
    <t>TRATA DE PERSONAS</t>
  </si>
  <si>
    <t>USO ILEGAL PRENDAS MILITARES</t>
  </si>
  <si>
    <t>VIOLENCIA CONTRA SERVIDOR PÚBLICO</t>
  </si>
  <si>
    <t>VIOLENCIA INTRAFAMILIAR</t>
  </si>
  <si>
    <t>OTROS</t>
  </si>
  <si>
    <t>TOTALES</t>
  </si>
  <si>
    <t>OTROS DELITOS</t>
  </si>
  <si>
    <t>AUDIENCIA DE FORMULACIÓN DE LA ACUSACIÓN</t>
  </si>
  <si>
    <t>CONCILIACIÓN</t>
  </si>
  <si>
    <t>PRECLUSIÓN</t>
  </si>
  <si>
    <t>REVOCATORIA DE PODER</t>
  </si>
  <si>
    <t>FORMULACIÓN</t>
  </si>
  <si>
    <t xml:space="preserve">ACEPTACIÓN </t>
  </si>
  <si>
    <t>ABUSO DE AUTORIDAD POR ACTO ARBITRARIO</t>
  </si>
  <si>
    <t>ACOSO SEXUAL</t>
  </si>
  <si>
    <t>ACTO SEXUAL ABUSIVO</t>
  </si>
  <si>
    <t>CONTAMINACION AMBIENTAL</t>
  </si>
  <si>
    <t>DAÑO EN RECURSOS NATURALES</t>
  </si>
  <si>
    <t>DESAPARICION FORZADA DE PERSONAS</t>
  </si>
  <si>
    <t xml:space="preserve">EJERCICIO ARBITRARIO DE CUSTODIA </t>
  </si>
  <si>
    <t>FALSA DENUNCIA</t>
  </si>
  <si>
    <t>FEMINICIDIO</t>
  </si>
  <si>
    <t>FRAUDE A RESOLUCIÓN JUDICIAL</t>
  </si>
  <si>
    <t>ILICITO APROVECHAMIENTO DE RECURSOS NATURALES</t>
  </si>
  <si>
    <t>OMISION AGENTE RETENEDOR</t>
  </si>
  <si>
    <t>USO DE DOCUMENTO PUBLICO FALSO</t>
  </si>
  <si>
    <t>USO DE MENORES PARA COMISION DE DELITOS</t>
  </si>
  <si>
    <t>USO DOCUMENTO FALSO</t>
  </si>
  <si>
    <t>VIOLACION DERECHOS DE AUTOR</t>
  </si>
  <si>
    <t>TOTAL</t>
  </si>
  <si>
    <t>OTRAS CAUSAS DE TERMINACIÓN</t>
  </si>
  <si>
    <t>APODERADO DE LA DEFENSORIA</t>
  </si>
  <si>
    <t>ARCHIVO</t>
  </si>
  <si>
    <t>ARCHIVO POR FALTA DE QUERRELA</t>
  </si>
  <si>
    <t>CAMBIO DE COMPETENCIA</t>
  </si>
  <si>
    <t xml:space="preserve">CAMBIO DE JURIDISCCION </t>
  </si>
  <si>
    <t>PPIO OPORTUNIDAD</t>
  </si>
  <si>
    <t>RADICACION REPETIDA</t>
  </si>
  <si>
    <t>SUSTITUCION PODER</t>
  </si>
  <si>
    <t>OTRAS CAUSAS DE TERMINACION</t>
  </si>
  <si>
    <t>Código: SD-P02-F52</t>
  </si>
  <si>
    <r>
      <rPr>
        <b/>
        <sz val="12"/>
        <color indexed="8"/>
        <rFont val="Arial"/>
        <family val="2"/>
      </rPr>
      <t xml:space="preserve">Manual, Instructivo o Formato: </t>
    </r>
    <r>
      <rPr>
        <sz val="12"/>
        <color indexed="8"/>
        <rFont val="Arial"/>
        <family val="2"/>
      </rPr>
      <t>Estadística Programa Responsabilidad Penal para Adolescentes (Ley 1098 de 2006)</t>
    </r>
  </si>
  <si>
    <t>LIBERTADES OBTENIDAS EN EL MES</t>
  </si>
  <si>
    <t>INDIVIDUALIZACIÓN
DE LA SANCIÓN</t>
  </si>
  <si>
    <t>PROCESOS VIGENTES          DE AÑOS ANTERIORES</t>
  </si>
  <si>
    <t>IMPOSICIÓN MEDIDA DE PROTECCIÓN</t>
  </si>
  <si>
    <t>PORTE ILEGAL DE ARMAS</t>
  </si>
  <si>
    <t>IMPOSICION MEDIDA DE PROTECCION</t>
  </si>
  <si>
    <t>APROVECHAMIENTO ILICITO DE RECURSOS NATURALES</t>
  </si>
  <si>
    <t>EXPLOTACION ILICITA YACIMIENTOS MINEROS Y OTROS MINERALES</t>
  </si>
  <si>
    <t>PECULADO POR APROPIACION</t>
  </si>
  <si>
    <t>EXTINCION ACCION PENAL</t>
  </si>
  <si>
    <t>AÑO:          2026</t>
  </si>
  <si>
    <t>MES:    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</si>
</sst>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 Black"/>
      <family val="2"/>
    </font>
    <font>
      <b/>
      <sz val="10"/>
      <color theme="1"/>
      <name val="Arial Black"/>
      <family val="2"/>
    </font>
    <font>
      <b/>
      <sz val="14"/>
      <name val="Arial"/>
      <family val="2"/>
    </font>
    <font>
      <b/>
      <sz val="8"/>
      <name val="Arial Black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 Black"/>
      <family val="2"/>
    </font>
    <font>
      <sz val="7"/>
      <name val="Arial"/>
      <family val="2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8"/>
      <color indexed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22"/>
      <color rgb="FFFF0000"/>
      <name val="Arial"/>
      <family val="2"/>
    </font>
    <font>
      <sz val="12"/>
      <name val="Univers"/>
      <family val="2"/>
    </font>
    <font>
      <b/>
      <sz val="20"/>
      <name val="Arial"/>
      <family val="2"/>
    </font>
    <font>
      <b/>
      <sz val="16"/>
      <name val="@Arial Unicode MS"/>
      <family val="2"/>
    </font>
    <font>
      <sz val="20"/>
      <color indexed="10"/>
      <name val="Arial"/>
      <family val="2"/>
    </font>
    <font>
      <sz val="18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rgb="FFCCFFCC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1" fontId="7" fillId="0" borderId="9" xfId="0" applyNumberFormat="1" applyFont="1" applyBorder="1" applyAlignment="1" applyProtection="1">
      <alignment horizontal="left" vertical="center"/>
      <protection locked="0"/>
    </xf>
    <xf numFmtId="49" fontId="7" fillId="2" borderId="9" xfId="0" applyNumberFormat="1" applyFont="1" applyFill="1" applyBorder="1" applyAlignment="1" applyProtection="1">
      <alignment vertical="center"/>
      <protection locked="0"/>
    </xf>
    <xf numFmtId="1" fontId="7" fillId="0" borderId="0" xfId="0" applyNumberFormat="1" applyFont="1" applyAlignment="1" applyProtection="1">
      <alignment horizontal="center" vertical="center"/>
      <protection locked="0"/>
    </xf>
    <xf numFmtId="1" fontId="8" fillId="0" borderId="0" xfId="0" applyNumberFormat="1" applyFont="1" applyProtection="1">
      <protection locked="0"/>
    </xf>
    <xf numFmtId="1" fontId="9" fillId="0" borderId="15" xfId="0" applyNumberFormat="1" applyFont="1" applyBorder="1" applyAlignment="1" applyProtection="1">
      <alignment horizontal="center" vertical="top"/>
      <protection locked="0"/>
    </xf>
    <xf numFmtId="1" fontId="16" fillId="7" borderId="34" xfId="0" applyNumberFormat="1" applyFont="1" applyFill="1" applyBorder="1" applyAlignment="1">
      <alignment horizontal="center" vertical="center"/>
    </xf>
    <xf numFmtId="1" fontId="20" fillId="0" borderId="27" xfId="0" applyNumberFormat="1" applyFont="1" applyBorder="1" applyAlignment="1" applyProtection="1">
      <alignment horizontal="center" vertical="top"/>
      <protection locked="0"/>
    </xf>
    <xf numFmtId="1" fontId="20" fillId="0" borderId="15" xfId="0" applyNumberFormat="1" applyFont="1" applyBorder="1" applyAlignment="1" applyProtection="1">
      <alignment horizontal="center" vertical="top"/>
      <protection locked="0"/>
    </xf>
    <xf numFmtId="1" fontId="16" fillId="7" borderId="38" xfId="0" applyNumberFormat="1" applyFont="1" applyFill="1" applyBorder="1" applyAlignment="1">
      <alignment horizontal="center" vertical="center"/>
    </xf>
    <xf numFmtId="1" fontId="16" fillId="7" borderId="41" xfId="0" applyNumberFormat="1" applyFont="1" applyFill="1" applyBorder="1" applyAlignment="1">
      <alignment horizontal="center" vertical="center"/>
    </xf>
    <xf numFmtId="1" fontId="21" fillId="10" borderId="0" xfId="0" applyNumberFormat="1" applyFont="1" applyFill="1" applyAlignment="1">
      <alignment horizontal="center" vertical="center"/>
    </xf>
    <xf numFmtId="1" fontId="22" fillId="0" borderId="27" xfId="0" applyNumberFormat="1" applyFont="1" applyBorder="1" applyAlignment="1" applyProtection="1">
      <alignment horizontal="center" vertical="center"/>
      <protection locked="0"/>
    </xf>
    <xf numFmtId="1" fontId="22" fillId="0" borderId="15" xfId="0" applyNumberFormat="1" applyFont="1" applyBorder="1" applyAlignment="1" applyProtection="1">
      <alignment horizontal="center" vertical="center"/>
      <protection locked="0"/>
    </xf>
    <xf numFmtId="1" fontId="2" fillId="0" borderId="16" xfId="0" applyNumberFormat="1" applyFont="1" applyBorder="1" applyAlignment="1">
      <alignment horizontal="left" vertical="center" shrinkToFit="1"/>
    </xf>
    <xf numFmtId="0" fontId="2" fillId="0" borderId="0" xfId="0" applyFont="1"/>
    <xf numFmtId="1" fontId="13" fillId="0" borderId="0" xfId="0" applyNumberFormat="1" applyFont="1"/>
    <xf numFmtId="1" fontId="12" fillId="3" borderId="17" xfId="0" applyNumberFormat="1" applyFont="1" applyFill="1" applyBorder="1" applyAlignment="1">
      <alignment horizontal="center" vertical="center" wrapText="1" shrinkToFit="1"/>
    </xf>
    <xf numFmtId="0" fontId="12" fillId="3" borderId="17" xfId="0" applyFont="1" applyFill="1" applyBorder="1" applyAlignment="1">
      <alignment horizontal="center" vertical="center" wrapText="1" shrinkToFit="1"/>
    </xf>
    <xf numFmtId="1" fontId="12" fillId="4" borderId="40" xfId="0" applyNumberFormat="1" applyFont="1" applyFill="1" applyBorder="1" applyAlignment="1">
      <alignment horizontal="center" vertical="center" wrapText="1"/>
    </xf>
    <xf numFmtId="1" fontId="12" fillId="4" borderId="8" xfId="0" applyNumberFormat="1" applyFont="1" applyFill="1" applyBorder="1" applyAlignment="1">
      <alignment horizontal="center" vertical="center" wrapText="1"/>
    </xf>
    <xf numFmtId="1" fontId="12" fillId="4" borderId="38" xfId="0" applyNumberFormat="1" applyFont="1" applyFill="1" applyBorder="1" applyAlignment="1">
      <alignment horizontal="center" vertical="center" wrapText="1"/>
    </xf>
    <xf numFmtId="1" fontId="12" fillId="4" borderId="41" xfId="0" applyNumberFormat="1" applyFont="1" applyFill="1" applyBorder="1" applyAlignment="1">
      <alignment horizontal="center" vertical="center"/>
    </xf>
    <xf numFmtId="1" fontId="12" fillId="4" borderId="15" xfId="0" applyNumberFormat="1" applyFont="1" applyFill="1" applyBorder="1" applyAlignment="1">
      <alignment horizontal="center" vertical="center"/>
    </xf>
    <xf numFmtId="1" fontId="2" fillId="5" borderId="15" xfId="0" applyNumberFormat="1" applyFont="1" applyFill="1" applyBorder="1" applyAlignment="1">
      <alignment horizontal="center" vertical="center"/>
    </xf>
    <xf numFmtId="1" fontId="2" fillId="0" borderId="15" xfId="0" applyNumberFormat="1" applyFont="1" applyBorder="1" applyAlignment="1" applyProtection="1">
      <alignment horizontal="center" vertical="center"/>
      <protection locked="0"/>
    </xf>
    <xf numFmtId="1" fontId="2" fillId="11" borderId="15" xfId="0" applyNumberFormat="1" applyFont="1" applyFill="1" applyBorder="1" applyAlignment="1">
      <alignment horizontal="center" vertical="center"/>
    </xf>
    <xf numFmtId="1" fontId="2" fillId="10" borderId="15" xfId="0" applyNumberFormat="1" applyFont="1" applyFill="1" applyBorder="1" applyAlignment="1">
      <alignment horizontal="center" vertical="center"/>
    </xf>
    <xf numFmtId="1" fontId="2" fillId="0" borderId="19" xfId="0" applyNumberFormat="1" applyFont="1" applyBorder="1" applyAlignment="1" applyProtection="1">
      <alignment horizontal="center" vertical="center"/>
      <protection locked="0"/>
    </xf>
    <xf numFmtId="1" fontId="2" fillId="5" borderId="30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2" fillId="5" borderId="23" xfId="0" applyNumberFormat="1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 applyProtection="1">
      <alignment horizontal="center" vertical="center"/>
      <protection locked="0"/>
    </xf>
    <xf numFmtId="1" fontId="2" fillId="6" borderId="15" xfId="0" applyNumberFormat="1" applyFont="1" applyFill="1" applyBorder="1" applyAlignment="1" applyProtection="1">
      <alignment horizontal="center" vertical="center"/>
      <protection locked="0"/>
    </xf>
    <xf numFmtId="0" fontId="2" fillId="5" borderId="23" xfId="0" applyFont="1" applyFill="1" applyBorder="1" applyAlignment="1">
      <alignment horizontal="center" vertical="center"/>
    </xf>
    <xf numFmtId="1" fontId="2" fillId="5" borderId="16" xfId="0" applyNumberFormat="1" applyFont="1" applyFill="1" applyBorder="1" applyAlignment="1">
      <alignment horizontal="left" vertical="center" shrinkToFit="1"/>
    </xf>
    <xf numFmtId="1" fontId="2" fillId="5" borderId="18" xfId="0" applyNumberFormat="1" applyFont="1" applyFill="1" applyBorder="1" applyAlignment="1">
      <alignment horizontal="center" vertical="center"/>
    </xf>
    <xf numFmtId="1" fontId="2" fillId="5" borderId="18" xfId="0" applyNumberFormat="1" applyFont="1" applyFill="1" applyBorder="1" applyAlignment="1" applyProtection="1">
      <alignment horizontal="center" vertical="center"/>
      <protection locked="0"/>
    </xf>
    <xf numFmtId="1" fontId="2" fillId="5" borderId="24" xfId="0" applyNumberFormat="1" applyFont="1" applyFill="1" applyBorder="1" applyAlignment="1" applyProtection="1">
      <alignment horizontal="center" vertical="center"/>
      <protection locked="0"/>
    </xf>
    <xf numFmtId="1" fontId="2" fillId="5" borderId="26" xfId="0" applyNumberFormat="1" applyFont="1" applyFill="1" applyBorder="1" applyAlignment="1">
      <alignment horizontal="center" vertical="center"/>
    </xf>
    <xf numFmtId="1" fontId="16" fillId="7" borderId="40" xfId="0" applyNumberFormat="1" applyFont="1" applyFill="1" applyBorder="1" applyAlignment="1">
      <alignment horizontal="center" vertical="center"/>
    </xf>
    <xf numFmtId="1" fontId="16" fillId="7" borderId="39" xfId="0" applyNumberFormat="1" applyFont="1" applyFill="1" applyBorder="1" applyAlignment="1">
      <alignment horizontal="center" vertical="center"/>
    </xf>
    <xf numFmtId="1" fontId="24" fillId="7" borderId="41" xfId="0" applyNumberFormat="1" applyFont="1" applyFill="1" applyBorder="1" applyAlignment="1">
      <alignment horizontal="center" vertical="center"/>
    </xf>
    <xf numFmtId="1" fontId="13" fillId="0" borderId="0" xfId="0" applyNumberFormat="1" applyFont="1" applyAlignment="1">
      <alignment horizontal="right"/>
    </xf>
    <xf numFmtId="1" fontId="17" fillId="8" borderId="0" xfId="0" applyNumberFormat="1" applyFont="1" applyFill="1"/>
    <xf numFmtId="1" fontId="18" fillId="8" borderId="0" xfId="0" applyNumberFormat="1" applyFont="1" applyFill="1" applyAlignment="1">
      <alignment horizontal="right"/>
    </xf>
    <xf numFmtId="1" fontId="19" fillId="9" borderId="0" xfId="0" applyNumberFormat="1" applyFont="1" applyFill="1" applyAlignment="1">
      <alignment horizontal="center"/>
    </xf>
    <xf numFmtId="1" fontId="1" fillId="0" borderId="0" xfId="0" applyNumberFormat="1" applyFont="1"/>
    <xf numFmtId="1" fontId="22" fillId="0" borderId="29" xfId="0" applyNumberFormat="1" applyFont="1" applyBorder="1" applyAlignment="1">
      <alignment horizontal="left" vertical="center" shrinkToFit="1"/>
    </xf>
    <xf numFmtId="1" fontId="22" fillId="5" borderId="27" xfId="0" applyNumberFormat="1" applyFont="1" applyFill="1" applyBorder="1" applyAlignment="1">
      <alignment horizontal="center" vertical="center"/>
    </xf>
    <xf numFmtId="1" fontId="0" fillId="0" borderId="27" xfId="0" applyNumberFormat="1" applyBorder="1" applyAlignment="1" applyProtection="1">
      <alignment horizontal="center" vertical="center"/>
      <protection locked="0"/>
    </xf>
    <xf numFmtId="1" fontId="0" fillId="0" borderId="28" xfId="0" applyNumberFormat="1" applyBorder="1" applyAlignment="1" applyProtection="1">
      <alignment horizontal="center" vertical="center"/>
      <protection locked="0"/>
    </xf>
    <xf numFmtId="1" fontId="22" fillId="0" borderId="16" xfId="0" applyNumberFormat="1" applyFont="1" applyBorder="1" applyAlignment="1">
      <alignment horizontal="left" vertical="center" shrinkToFit="1"/>
    </xf>
    <xf numFmtId="1" fontId="22" fillId="5" borderId="15" xfId="0" applyNumberFormat="1" applyFont="1" applyFill="1" applyBorder="1" applyAlignment="1">
      <alignment horizontal="center" vertical="center"/>
    </xf>
    <xf numFmtId="1" fontId="0" fillId="0" borderId="15" xfId="0" applyNumberFormat="1" applyBorder="1" applyAlignment="1" applyProtection="1">
      <alignment horizontal="center" vertical="center"/>
      <protection locked="0"/>
    </xf>
    <xf numFmtId="1" fontId="0" fillId="0" borderId="19" xfId="0" applyNumberFormat="1" applyBorder="1" applyAlignment="1" applyProtection="1">
      <alignment horizontal="center" vertical="center"/>
      <protection locked="0"/>
    </xf>
    <xf numFmtId="1" fontId="22" fillId="0" borderId="43" xfId="0" applyNumberFormat="1" applyFont="1" applyBorder="1" applyAlignment="1">
      <alignment horizontal="left" vertical="center" shrinkToFit="1"/>
    </xf>
    <xf numFmtId="1" fontId="22" fillId="5" borderId="18" xfId="0" applyNumberFormat="1" applyFont="1" applyFill="1" applyBorder="1" applyAlignment="1">
      <alignment horizontal="center" vertical="center"/>
    </xf>
    <xf numFmtId="1" fontId="22" fillId="0" borderId="18" xfId="0" applyNumberFormat="1" applyFont="1" applyBorder="1" applyAlignment="1" applyProtection="1">
      <alignment horizontal="center" vertical="center"/>
      <protection locked="0"/>
    </xf>
    <xf numFmtId="1" fontId="0" fillId="0" borderId="18" xfId="0" applyNumberFormat="1" applyBorder="1" applyAlignment="1" applyProtection="1">
      <alignment horizontal="center" vertical="center"/>
      <protection locked="0"/>
    </xf>
    <xf numFmtId="1" fontId="0" fillId="0" borderId="24" xfId="0" applyNumberFormat="1" applyBorder="1" applyAlignment="1" applyProtection="1">
      <alignment horizontal="center" vertical="center"/>
      <protection locked="0"/>
    </xf>
    <xf numFmtId="1" fontId="25" fillId="10" borderId="0" xfId="0" applyNumberFormat="1" applyFont="1" applyFill="1" applyAlignment="1">
      <alignment horizontal="center" vertical="center"/>
    </xf>
    <xf numFmtId="1" fontId="23" fillId="3" borderId="22" xfId="0" applyNumberFormat="1" applyFont="1" applyFill="1" applyBorder="1" applyAlignment="1">
      <alignment vertical="center" shrinkToFit="1"/>
    </xf>
    <xf numFmtId="1" fontId="14" fillId="3" borderId="11" xfId="0" applyNumberFormat="1" applyFont="1" applyFill="1" applyBorder="1" applyAlignment="1">
      <alignment horizontal="center" vertical="center" wrapText="1"/>
    </xf>
    <xf numFmtId="1" fontId="14" fillId="12" borderId="44" xfId="0" applyNumberFormat="1" applyFont="1" applyFill="1" applyBorder="1" applyAlignment="1">
      <alignment horizontal="center" vertical="center" wrapText="1"/>
    </xf>
    <xf numFmtId="1" fontId="12" fillId="4" borderId="8" xfId="0" applyNumberFormat="1" applyFont="1" applyFill="1" applyBorder="1" applyAlignment="1">
      <alignment horizontal="center" vertical="center"/>
    </xf>
    <xf numFmtId="1" fontId="12" fillId="4" borderId="38" xfId="0" applyNumberFormat="1" applyFont="1" applyFill="1" applyBorder="1" applyAlignment="1">
      <alignment horizontal="center" vertical="center"/>
    </xf>
    <xf numFmtId="1" fontId="26" fillId="10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" fontId="7" fillId="5" borderId="8" xfId="0" applyNumberFormat="1" applyFont="1" applyFill="1" applyBorder="1" applyAlignment="1" applyProtection="1">
      <alignment horizontal="left" vertical="center"/>
      <protection locked="0"/>
    </xf>
    <xf numFmtId="1" fontId="7" fillId="5" borderId="9" xfId="0" applyNumberFormat="1" applyFont="1" applyFill="1" applyBorder="1" applyAlignment="1" applyProtection="1">
      <alignment horizontal="left" vertical="center"/>
      <protection locked="0"/>
    </xf>
    <xf numFmtId="49" fontId="7" fillId="2" borderId="9" xfId="0" applyNumberFormat="1" applyFont="1" applyFill="1" applyBorder="1" applyAlignment="1" applyProtection="1">
      <alignment horizontal="left" vertical="center"/>
      <protection locked="0"/>
    </xf>
    <xf numFmtId="1" fontId="23" fillId="3" borderId="22" xfId="0" applyNumberFormat="1" applyFont="1" applyFill="1" applyBorder="1" applyAlignment="1">
      <alignment horizontal="center" vertical="center" wrapText="1" shrinkToFit="1"/>
    </xf>
    <xf numFmtId="1" fontId="23" fillId="3" borderId="25" xfId="0" applyNumberFormat="1" applyFont="1" applyFill="1" applyBorder="1" applyAlignment="1">
      <alignment horizontal="center" vertical="center" wrapText="1" shrinkToFit="1"/>
    </xf>
    <xf numFmtId="1" fontId="10" fillId="3" borderId="11" xfId="0" applyNumberFormat="1" applyFont="1" applyFill="1" applyBorder="1" applyAlignment="1">
      <alignment horizontal="center" vertical="center" wrapText="1"/>
    </xf>
    <xf numFmtId="1" fontId="10" fillId="3" borderId="17" xfId="0" applyNumberFormat="1" applyFont="1" applyFill="1" applyBorder="1" applyAlignment="1">
      <alignment horizontal="center" vertical="center" wrapText="1"/>
    </xf>
    <xf numFmtId="1" fontId="12" fillId="3" borderId="12" xfId="0" applyNumberFormat="1" applyFont="1" applyFill="1" applyBorder="1" applyAlignment="1">
      <alignment horizontal="center" vertical="center" wrapText="1" shrinkToFit="1"/>
    </xf>
    <xf numFmtId="1" fontId="12" fillId="3" borderId="13" xfId="0" applyNumberFormat="1" applyFont="1" applyFill="1" applyBorder="1" applyAlignment="1">
      <alignment horizontal="center" vertical="center" wrapText="1" shrinkToFit="1"/>
    </xf>
    <xf numFmtId="1" fontId="12" fillId="3" borderId="14" xfId="0" applyNumberFormat="1" applyFont="1" applyFill="1" applyBorder="1" applyAlignment="1">
      <alignment horizontal="center" vertical="center" wrapText="1" shrinkToFit="1"/>
    </xf>
    <xf numFmtId="1" fontId="12" fillId="3" borderId="18" xfId="0" applyNumberFormat="1" applyFont="1" applyFill="1" applyBorder="1" applyAlignment="1">
      <alignment horizontal="center" vertical="center" wrapText="1"/>
    </xf>
    <xf numFmtId="1" fontId="12" fillId="3" borderId="17" xfId="0" applyNumberFormat="1" applyFont="1" applyFill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1" fontId="12" fillId="3" borderId="19" xfId="0" applyNumberFormat="1" applyFont="1" applyFill="1" applyBorder="1" applyAlignment="1">
      <alignment horizontal="center" vertical="center" wrapText="1" shrinkToFit="1"/>
    </xf>
    <xf numFmtId="1" fontId="12" fillId="3" borderId="20" xfId="0" applyNumberFormat="1" applyFont="1" applyFill="1" applyBorder="1" applyAlignment="1">
      <alignment horizontal="center" vertical="center" wrapText="1" shrinkToFit="1"/>
    </xf>
    <xf numFmtId="1" fontId="14" fillId="3" borderId="18" xfId="0" applyNumberFormat="1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1" fontId="12" fillId="3" borderId="19" xfId="0" applyNumberFormat="1" applyFont="1" applyFill="1" applyBorder="1" applyAlignment="1">
      <alignment horizontal="center" vertical="center" wrapText="1"/>
    </xf>
    <xf numFmtId="1" fontId="12" fillId="3" borderId="20" xfId="0" applyNumberFormat="1" applyFont="1" applyFill="1" applyBorder="1" applyAlignment="1">
      <alignment horizontal="center" vertical="center" wrapText="1"/>
    </xf>
    <xf numFmtId="1" fontId="12" fillId="3" borderId="21" xfId="0" applyNumberFormat="1" applyFont="1" applyFill="1" applyBorder="1" applyAlignment="1">
      <alignment horizontal="center" vertical="center" wrapText="1" shrinkToFit="1"/>
    </xf>
    <xf numFmtId="1" fontId="12" fillId="3" borderId="18" xfId="0" applyNumberFormat="1" applyFont="1" applyFill="1" applyBorder="1" applyAlignment="1">
      <alignment horizontal="center" vertical="center" wrapText="1" shrinkToFit="1"/>
    </xf>
    <xf numFmtId="1" fontId="12" fillId="3" borderId="17" xfId="0" applyNumberFormat="1" applyFont="1" applyFill="1" applyBorder="1" applyAlignment="1">
      <alignment horizontal="center" vertical="center" wrapText="1" shrinkToFit="1"/>
    </xf>
    <xf numFmtId="1" fontId="12" fillId="3" borderId="11" xfId="0" applyNumberFormat="1" applyFont="1" applyFill="1" applyBorder="1" applyAlignment="1">
      <alignment horizontal="center" vertical="center" wrapText="1"/>
    </xf>
    <xf numFmtId="1" fontId="12" fillId="3" borderId="11" xfId="0" applyNumberFormat="1" applyFont="1" applyFill="1" applyBorder="1" applyAlignment="1">
      <alignment horizontal="center" vertical="center" wrapText="1" shrinkToFit="1"/>
    </xf>
    <xf numFmtId="1" fontId="12" fillId="3" borderId="39" xfId="0" applyNumberFormat="1" applyFont="1" applyFill="1" applyBorder="1" applyAlignment="1">
      <alignment horizontal="center" vertical="center" wrapText="1"/>
    </xf>
    <xf numFmtId="1" fontId="12" fillId="3" borderId="9" xfId="0" applyNumberFormat="1" applyFont="1" applyFill="1" applyBorder="1" applyAlignment="1">
      <alignment horizontal="center" vertical="center" wrapText="1"/>
    </xf>
    <xf numFmtId="1" fontId="12" fillId="3" borderId="42" xfId="0" applyNumberFormat="1" applyFont="1" applyFill="1" applyBorder="1" applyAlignment="1">
      <alignment horizontal="center" vertical="center" wrapText="1"/>
    </xf>
    <xf numFmtId="1" fontId="12" fillId="3" borderId="12" xfId="0" applyNumberFormat="1" applyFont="1" applyFill="1" applyBorder="1" applyAlignment="1">
      <alignment horizontal="center" vertical="center" wrapText="1"/>
    </xf>
    <xf numFmtId="1" fontId="12" fillId="3" borderId="13" xfId="0" applyNumberFormat="1" applyFont="1" applyFill="1" applyBorder="1" applyAlignment="1">
      <alignment horizontal="center" vertical="center" wrapText="1"/>
    </xf>
    <xf numFmtId="1" fontId="12" fillId="3" borderId="35" xfId="0" applyNumberFormat="1" applyFont="1" applyFill="1" applyBorder="1" applyAlignment="1">
      <alignment horizontal="center" vertical="center" wrapText="1"/>
    </xf>
    <xf numFmtId="1" fontId="12" fillId="3" borderId="37" xfId="0" applyNumberFormat="1" applyFont="1" applyFill="1" applyBorder="1" applyAlignment="1">
      <alignment horizontal="center" vertical="center" wrapText="1"/>
    </xf>
    <xf numFmtId="1" fontId="12" fillId="3" borderId="14" xfId="0" applyNumberFormat="1" applyFont="1" applyFill="1" applyBorder="1" applyAlignment="1">
      <alignment horizontal="center" vertical="center" wrapText="1"/>
    </xf>
    <xf numFmtId="1" fontId="12" fillId="3" borderId="24" xfId="0" applyNumberFormat="1" applyFont="1" applyFill="1" applyBorder="1" applyAlignment="1">
      <alignment horizontal="center" vertical="center" wrapText="1"/>
    </xf>
    <xf numFmtId="1" fontId="12" fillId="3" borderId="36" xfId="0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1" fontId="23" fillId="3" borderId="31" xfId="0" applyNumberFormat="1" applyFont="1" applyFill="1" applyBorder="1" applyAlignment="1">
      <alignment horizontal="center" vertical="center" wrapText="1" shrinkToFit="1"/>
    </xf>
    <xf numFmtId="1" fontId="10" fillId="3" borderId="32" xfId="0" applyNumberFormat="1" applyFont="1" applyFill="1" applyBorder="1" applyAlignment="1">
      <alignment horizontal="center" vertical="center" wrapText="1"/>
    </xf>
    <xf numFmtId="1" fontId="12" fillId="3" borderId="32" xfId="0" applyNumberFormat="1" applyFont="1" applyFill="1" applyBorder="1" applyAlignment="1">
      <alignment horizontal="center" vertical="center" wrapText="1"/>
    </xf>
    <xf numFmtId="1" fontId="12" fillId="3" borderId="32" xfId="0" applyNumberFormat="1" applyFont="1" applyFill="1" applyBorder="1" applyAlignment="1">
      <alignment horizontal="center" vertical="center" wrapText="1" shrinkToFit="1"/>
    </xf>
    <xf numFmtId="1" fontId="11" fillId="0" borderId="18" xfId="0" applyNumberFormat="1" applyFont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4"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1543050</xdr:colOff>
      <xdr:row>0</xdr:row>
      <xdr:rowOff>47625</xdr:rowOff>
    </xdr:from>
    <xdr:to>
      <xdr:col>0</xdr:col>
      <xdr:colOff>2743200</xdr:colOff>
      <xdr:row>2</xdr:row>
      <xdr:rowOff>276225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47625"/>
          <a:ext cx="120015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C148"/>
  <sheetViews>
    <sheetView tabSelected="1" zoomScale="84" zoomScaleNormal="84" workbookViewId="0">
      <selection activeCell="H48" sqref="H48"/>
    </sheetView>
  </sheetViews>
  <sheetFormatPr baseColWidth="10" defaultColWidth="11.453125" defaultRowHeight="12.5"/>
  <cols>
    <col min="1" max="1" width="65.1796875" style="30" customWidth="1"/>
    <col min="2" max="27" width="13.7265625" style="30" customWidth="1"/>
    <col min="28" max="28" width="11.453125" style="30"/>
    <col min="29" max="29" width="14" style="30" customWidth="1"/>
    <col min="30" max="16384" width="11.453125" style="30"/>
  </cols>
  <sheetData>
    <row r="1" spans="1:29" s="15" customFormat="1" ht="25" customHeight="1" thickBot="1">
      <c r="A1" s="68"/>
      <c r="B1" s="71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3"/>
      <c r="W1" s="74" t="s">
        <v>109</v>
      </c>
      <c r="X1" s="75"/>
      <c r="Y1" s="75"/>
      <c r="Z1" s="75"/>
      <c r="AA1" s="75"/>
    </row>
    <row r="2" spans="1:29" s="15" customFormat="1" ht="25" customHeight="1" thickBot="1">
      <c r="A2" s="69"/>
      <c r="B2" s="76" t="s">
        <v>110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8"/>
      <c r="W2" s="82" t="s">
        <v>1</v>
      </c>
      <c r="X2" s="83"/>
      <c r="Y2" s="83"/>
      <c r="Z2" s="83"/>
      <c r="AA2" s="84"/>
    </row>
    <row r="3" spans="1:29" s="15" customFormat="1" ht="25" customHeight="1" thickBot="1">
      <c r="A3" s="70"/>
      <c r="B3" s="79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1"/>
      <c r="W3" s="82" t="s">
        <v>2</v>
      </c>
      <c r="X3" s="83"/>
      <c r="Y3" s="83"/>
      <c r="Z3" s="83"/>
      <c r="AA3" s="84"/>
    </row>
    <row r="4" spans="1:29" s="4" customFormat="1" ht="25" customHeight="1" thickBot="1">
      <c r="A4" s="85" t="s">
        <v>3</v>
      </c>
      <c r="B4" s="86"/>
      <c r="C4" s="1"/>
      <c r="D4" s="1"/>
      <c r="E4" s="1"/>
      <c r="F4" s="87" t="s">
        <v>122</v>
      </c>
      <c r="G4" s="87"/>
      <c r="H4" s="87"/>
      <c r="I4" s="87" t="s">
        <v>121</v>
      </c>
      <c r="J4" s="87"/>
      <c r="K4" s="87"/>
      <c r="L4" s="2"/>
      <c r="M4" s="2"/>
      <c r="N4" s="2"/>
      <c r="O4" s="2"/>
      <c r="P4" s="3"/>
      <c r="Q4" s="3"/>
      <c r="R4" s="3"/>
      <c r="S4" s="3"/>
      <c r="T4" s="3"/>
      <c r="U4" s="3"/>
      <c r="V4" s="3"/>
    </row>
    <row r="5" spans="1:29" s="16" customFormat="1" ht="18.75" customHeight="1" thickBot="1">
      <c r="A5" s="88" t="s">
        <v>4</v>
      </c>
      <c r="B5" s="90" t="s">
        <v>5</v>
      </c>
      <c r="C5" s="92" t="s">
        <v>6</v>
      </c>
      <c r="D5" s="93"/>
      <c r="E5" s="93"/>
      <c r="F5" s="94"/>
      <c r="G5" s="92" t="s">
        <v>7</v>
      </c>
      <c r="H5" s="93"/>
      <c r="I5" s="93"/>
      <c r="J5" s="93"/>
      <c r="K5" s="93"/>
      <c r="L5" s="93"/>
      <c r="M5" s="94"/>
      <c r="N5" s="107" t="s">
        <v>111</v>
      </c>
      <c r="O5" s="92" t="s">
        <v>8</v>
      </c>
      <c r="P5" s="93"/>
      <c r="Q5" s="94"/>
      <c r="R5" s="108" t="s">
        <v>112</v>
      </c>
      <c r="S5" s="109" t="s">
        <v>9</v>
      </c>
      <c r="T5" s="110"/>
      <c r="U5" s="110"/>
      <c r="V5" s="110"/>
      <c r="W5" s="110"/>
      <c r="X5" s="111"/>
      <c r="Y5" s="112" t="s">
        <v>10</v>
      </c>
      <c r="Z5" s="113"/>
      <c r="AA5" s="114" t="s">
        <v>113</v>
      </c>
      <c r="AC5" s="97" t="s">
        <v>11</v>
      </c>
    </row>
    <row r="6" spans="1:29" s="16" customFormat="1" ht="24.75" customHeight="1">
      <c r="A6" s="89"/>
      <c r="B6" s="91"/>
      <c r="C6" s="98" t="s">
        <v>12</v>
      </c>
      <c r="D6" s="99"/>
      <c r="E6" s="100" t="s">
        <v>13</v>
      </c>
      <c r="F6" s="100" t="s">
        <v>14</v>
      </c>
      <c r="G6" s="102" t="s">
        <v>15</v>
      </c>
      <c r="H6" s="103"/>
      <c r="I6" s="98" t="s">
        <v>16</v>
      </c>
      <c r="J6" s="99"/>
      <c r="K6" s="98" t="s">
        <v>114</v>
      </c>
      <c r="L6" s="104"/>
      <c r="M6" s="99"/>
      <c r="N6" s="96"/>
      <c r="O6" s="95" t="s">
        <v>76</v>
      </c>
      <c r="P6" s="105" t="s">
        <v>17</v>
      </c>
      <c r="Q6" s="105" t="s">
        <v>18</v>
      </c>
      <c r="R6" s="106"/>
      <c r="S6" s="108" t="s">
        <v>77</v>
      </c>
      <c r="T6" s="107" t="s">
        <v>78</v>
      </c>
      <c r="U6" s="107" t="s">
        <v>79</v>
      </c>
      <c r="V6" s="107" t="s">
        <v>19</v>
      </c>
      <c r="W6" s="112" t="s">
        <v>20</v>
      </c>
      <c r="X6" s="116"/>
      <c r="Y6" s="95" t="s">
        <v>21</v>
      </c>
      <c r="Z6" s="117" t="s">
        <v>22</v>
      </c>
      <c r="AA6" s="115"/>
      <c r="AC6" s="97"/>
    </row>
    <row r="7" spans="1:29" s="16" customFormat="1" ht="12.75" customHeight="1">
      <c r="A7" s="89"/>
      <c r="B7" s="91"/>
      <c r="C7" s="105" t="s">
        <v>23</v>
      </c>
      <c r="D7" s="105" t="s">
        <v>24</v>
      </c>
      <c r="E7" s="101"/>
      <c r="F7" s="101"/>
      <c r="G7" s="119" t="s">
        <v>25</v>
      </c>
      <c r="H7" s="119" t="s">
        <v>26</v>
      </c>
      <c r="I7" s="105" t="s">
        <v>80</v>
      </c>
      <c r="J7" s="105" t="s">
        <v>81</v>
      </c>
      <c r="K7" s="102" t="s">
        <v>27</v>
      </c>
      <c r="L7" s="103"/>
      <c r="M7" s="95" t="s">
        <v>28</v>
      </c>
      <c r="N7" s="96"/>
      <c r="O7" s="96"/>
      <c r="P7" s="106"/>
      <c r="Q7" s="106"/>
      <c r="R7" s="106"/>
      <c r="S7" s="106"/>
      <c r="T7" s="96"/>
      <c r="U7" s="96"/>
      <c r="V7" s="96"/>
      <c r="W7" s="105" t="s">
        <v>29</v>
      </c>
      <c r="X7" s="105" t="s">
        <v>30</v>
      </c>
      <c r="Y7" s="96"/>
      <c r="Z7" s="118"/>
      <c r="AA7" s="115"/>
      <c r="AC7" s="97"/>
    </row>
    <row r="8" spans="1:29" s="16" customFormat="1" ht="12.75" customHeight="1" thickBot="1">
      <c r="A8" s="89"/>
      <c r="B8" s="91"/>
      <c r="C8" s="106"/>
      <c r="D8" s="106"/>
      <c r="E8" s="101"/>
      <c r="F8" s="101"/>
      <c r="G8" s="120"/>
      <c r="H8" s="120"/>
      <c r="I8" s="106"/>
      <c r="J8" s="106"/>
      <c r="K8" s="17" t="s">
        <v>31</v>
      </c>
      <c r="L8" s="18" t="s">
        <v>32</v>
      </c>
      <c r="M8" s="96"/>
      <c r="N8" s="96"/>
      <c r="O8" s="96"/>
      <c r="P8" s="106"/>
      <c r="Q8" s="106"/>
      <c r="R8" s="106"/>
      <c r="S8" s="106"/>
      <c r="T8" s="96"/>
      <c r="U8" s="96"/>
      <c r="V8" s="96"/>
      <c r="W8" s="106"/>
      <c r="X8" s="106"/>
      <c r="Y8" s="96"/>
      <c r="Z8" s="118"/>
      <c r="AA8" s="115"/>
      <c r="AC8" s="97"/>
    </row>
    <row r="9" spans="1:29" s="16" customFormat="1" ht="11" thickBot="1">
      <c r="A9" s="19">
        <v>1</v>
      </c>
      <c r="B9" s="19">
        <f t="shared" ref="B9:Z9" si="0">SUM(A9+1)</f>
        <v>2</v>
      </c>
      <c r="C9" s="19">
        <f t="shared" si="0"/>
        <v>3</v>
      </c>
      <c r="D9" s="19">
        <f t="shared" si="0"/>
        <v>4</v>
      </c>
      <c r="E9" s="19">
        <f t="shared" si="0"/>
        <v>5</v>
      </c>
      <c r="F9" s="19">
        <f t="shared" si="0"/>
        <v>6</v>
      </c>
      <c r="G9" s="19">
        <f t="shared" si="0"/>
        <v>7</v>
      </c>
      <c r="H9" s="19">
        <f t="shared" si="0"/>
        <v>8</v>
      </c>
      <c r="I9" s="19">
        <f t="shared" si="0"/>
        <v>9</v>
      </c>
      <c r="J9" s="19">
        <f t="shared" si="0"/>
        <v>10</v>
      </c>
      <c r="K9" s="19">
        <f t="shared" si="0"/>
        <v>11</v>
      </c>
      <c r="L9" s="19">
        <f t="shared" si="0"/>
        <v>12</v>
      </c>
      <c r="M9" s="20">
        <f t="shared" si="0"/>
        <v>13</v>
      </c>
      <c r="N9" s="21">
        <f t="shared" si="0"/>
        <v>14</v>
      </c>
      <c r="O9" s="19">
        <f t="shared" si="0"/>
        <v>15</v>
      </c>
      <c r="P9" s="19">
        <f t="shared" si="0"/>
        <v>16</v>
      </c>
      <c r="Q9" s="19">
        <f t="shared" si="0"/>
        <v>17</v>
      </c>
      <c r="R9" s="19">
        <f t="shared" si="0"/>
        <v>18</v>
      </c>
      <c r="S9" s="19">
        <f t="shared" si="0"/>
        <v>19</v>
      </c>
      <c r="T9" s="19">
        <f t="shared" si="0"/>
        <v>20</v>
      </c>
      <c r="U9" s="19">
        <f t="shared" si="0"/>
        <v>21</v>
      </c>
      <c r="V9" s="19">
        <f t="shared" si="0"/>
        <v>22</v>
      </c>
      <c r="W9" s="19">
        <f t="shared" si="0"/>
        <v>23</v>
      </c>
      <c r="X9" s="19">
        <f t="shared" si="0"/>
        <v>24</v>
      </c>
      <c r="Y9" s="19">
        <f t="shared" si="0"/>
        <v>25</v>
      </c>
      <c r="Z9" s="20">
        <f t="shared" si="0"/>
        <v>26</v>
      </c>
      <c r="AA9" s="22">
        <v>27</v>
      </c>
      <c r="AC9" s="23">
        <v>28</v>
      </c>
    </row>
    <row r="10" spans="1:29" ht="20.149999999999999" customHeight="1">
      <c r="A10" s="14" t="s">
        <v>33</v>
      </c>
      <c r="B10" s="24">
        <f t="shared" ref="B10:B50" si="1">+C10+D10</f>
        <v>0</v>
      </c>
      <c r="C10" s="25"/>
      <c r="D10" s="25"/>
      <c r="E10" s="26">
        <f>+B10+AC10-F10</f>
        <v>0</v>
      </c>
      <c r="F10" s="27">
        <f t="shared" ref="F10:F50" si="2">S10+T10+U10+V10+W10+X10</f>
        <v>0</v>
      </c>
      <c r="G10" s="25"/>
      <c r="H10" s="25"/>
      <c r="I10" s="25"/>
      <c r="J10" s="25"/>
      <c r="K10" s="25"/>
      <c r="L10" s="25"/>
      <c r="M10" s="28"/>
      <c r="N10" s="25"/>
      <c r="O10" s="25"/>
      <c r="P10" s="25"/>
      <c r="Q10" s="25"/>
      <c r="R10" s="25"/>
      <c r="S10" s="25"/>
      <c r="T10" s="25"/>
      <c r="U10" s="25"/>
      <c r="V10" s="24">
        <f t="shared" ref="V10:V51" si="3">SUM(B85:K85)</f>
        <v>0</v>
      </c>
      <c r="W10" s="25"/>
      <c r="X10" s="25"/>
      <c r="Y10" s="25"/>
      <c r="Z10" s="28"/>
      <c r="AA10" s="29">
        <f t="shared" ref="AA10:AA50" si="4">+E10-C10-D10</f>
        <v>0</v>
      </c>
      <c r="AC10" s="5">
        <v>0</v>
      </c>
    </row>
    <row r="11" spans="1:29" ht="20.149999999999999" customHeight="1">
      <c r="A11" s="14" t="s">
        <v>34</v>
      </c>
      <c r="B11" s="24">
        <f t="shared" si="1"/>
        <v>0</v>
      </c>
      <c r="C11" s="25"/>
      <c r="D11" s="25"/>
      <c r="E11" s="26">
        <f t="shared" ref="E11:E50" si="5">+B11+AC11-F11</f>
        <v>1</v>
      </c>
      <c r="F11" s="27">
        <f t="shared" si="2"/>
        <v>0</v>
      </c>
      <c r="G11" s="25"/>
      <c r="H11" s="25"/>
      <c r="I11" s="25"/>
      <c r="J11" s="25"/>
      <c r="K11" s="25"/>
      <c r="L11" s="25"/>
      <c r="M11" s="28"/>
      <c r="N11" s="25"/>
      <c r="O11" s="25"/>
      <c r="P11" s="25"/>
      <c r="Q11" s="25"/>
      <c r="R11" s="25"/>
      <c r="S11" s="25"/>
      <c r="T11" s="25"/>
      <c r="U11" s="25"/>
      <c r="V11" s="24">
        <f t="shared" si="3"/>
        <v>0</v>
      </c>
      <c r="W11" s="25"/>
      <c r="X11" s="25"/>
      <c r="Y11" s="25"/>
      <c r="Z11" s="28"/>
      <c r="AA11" s="31">
        <f t="shared" si="4"/>
        <v>1</v>
      </c>
      <c r="AC11" s="5">
        <v>1</v>
      </c>
    </row>
    <row r="12" spans="1:29" ht="20.149999999999999" customHeight="1">
      <c r="A12" s="14" t="s">
        <v>35</v>
      </c>
      <c r="B12" s="24">
        <f t="shared" si="1"/>
        <v>0</v>
      </c>
      <c r="C12" s="25"/>
      <c r="D12" s="25"/>
      <c r="E12" s="26">
        <f t="shared" si="5"/>
        <v>0</v>
      </c>
      <c r="F12" s="27">
        <f t="shared" si="2"/>
        <v>0</v>
      </c>
      <c r="G12" s="25"/>
      <c r="H12" s="25"/>
      <c r="I12" s="25"/>
      <c r="J12" s="25"/>
      <c r="K12" s="25"/>
      <c r="L12" s="25"/>
      <c r="M12" s="28"/>
      <c r="N12" s="25"/>
      <c r="O12" s="25"/>
      <c r="P12" s="25"/>
      <c r="Q12" s="25"/>
      <c r="R12" s="25"/>
      <c r="S12" s="25"/>
      <c r="T12" s="25"/>
      <c r="U12" s="25"/>
      <c r="V12" s="24">
        <f t="shared" si="3"/>
        <v>0</v>
      </c>
      <c r="W12" s="25"/>
      <c r="X12" s="25"/>
      <c r="Y12" s="25"/>
      <c r="Z12" s="28"/>
      <c r="AA12" s="31">
        <f t="shared" si="4"/>
        <v>0</v>
      </c>
      <c r="AC12" s="5">
        <v>0</v>
      </c>
    </row>
    <row r="13" spans="1:29" ht="20.149999999999999" customHeight="1">
      <c r="A13" s="14" t="s">
        <v>36</v>
      </c>
      <c r="B13" s="24">
        <f t="shared" si="1"/>
        <v>0</v>
      </c>
      <c r="C13" s="25"/>
      <c r="D13" s="25"/>
      <c r="E13" s="26">
        <f t="shared" si="5"/>
        <v>0</v>
      </c>
      <c r="F13" s="27">
        <f t="shared" si="2"/>
        <v>0</v>
      </c>
      <c r="G13" s="25"/>
      <c r="H13" s="25"/>
      <c r="I13" s="25"/>
      <c r="J13" s="25"/>
      <c r="K13" s="25"/>
      <c r="L13" s="25"/>
      <c r="M13" s="28"/>
      <c r="N13" s="25"/>
      <c r="O13" s="25"/>
      <c r="P13" s="25"/>
      <c r="Q13" s="25"/>
      <c r="R13" s="25"/>
      <c r="S13" s="25"/>
      <c r="T13" s="25"/>
      <c r="U13" s="25"/>
      <c r="V13" s="24">
        <f t="shared" si="3"/>
        <v>0</v>
      </c>
      <c r="W13" s="25"/>
      <c r="X13" s="25"/>
      <c r="Y13" s="25"/>
      <c r="Z13" s="28"/>
      <c r="AA13" s="31">
        <f t="shared" si="4"/>
        <v>0</v>
      </c>
      <c r="AC13" s="5">
        <v>0</v>
      </c>
    </row>
    <row r="14" spans="1:29" ht="20.149999999999999" customHeight="1">
      <c r="A14" s="14" t="s">
        <v>37</v>
      </c>
      <c r="B14" s="24">
        <f t="shared" si="1"/>
        <v>0</v>
      </c>
      <c r="C14" s="25"/>
      <c r="D14" s="25"/>
      <c r="E14" s="26">
        <f t="shared" si="5"/>
        <v>0</v>
      </c>
      <c r="F14" s="27">
        <f t="shared" si="2"/>
        <v>0</v>
      </c>
      <c r="G14" s="25"/>
      <c r="H14" s="25"/>
      <c r="I14" s="25"/>
      <c r="J14" s="25"/>
      <c r="K14" s="25"/>
      <c r="L14" s="25"/>
      <c r="M14" s="28"/>
      <c r="N14" s="25"/>
      <c r="O14" s="25"/>
      <c r="P14" s="25"/>
      <c r="Q14" s="25"/>
      <c r="R14" s="25"/>
      <c r="S14" s="25"/>
      <c r="T14" s="25"/>
      <c r="U14" s="25"/>
      <c r="V14" s="24">
        <f t="shared" si="3"/>
        <v>0</v>
      </c>
      <c r="W14" s="25"/>
      <c r="X14" s="25"/>
      <c r="Y14" s="25"/>
      <c r="Z14" s="28"/>
      <c r="AA14" s="31">
        <f t="shared" si="4"/>
        <v>0</v>
      </c>
      <c r="AC14" s="5">
        <v>0</v>
      </c>
    </row>
    <row r="15" spans="1:29" ht="20.149999999999999" customHeight="1">
      <c r="A15" s="14" t="s">
        <v>38</v>
      </c>
      <c r="B15" s="24">
        <f t="shared" si="1"/>
        <v>0</v>
      </c>
      <c r="C15" s="25"/>
      <c r="D15" s="25"/>
      <c r="E15" s="26">
        <f t="shared" si="5"/>
        <v>0</v>
      </c>
      <c r="F15" s="27">
        <f t="shared" si="2"/>
        <v>0</v>
      </c>
      <c r="G15" s="25"/>
      <c r="H15" s="25"/>
      <c r="I15" s="25"/>
      <c r="J15" s="25"/>
      <c r="K15" s="25"/>
      <c r="L15" s="25"/>
      <c r="M15" s="28"/>
      <c r="N15" s="25"/>
      <c r="O15" s="25"/>
      <c r="P15" s="25"/>
      <c r="Q15" s="25"/>
      <c r="R15" s="25"/>
      <c r="S15" s="25"/>
      <c r="T15" s="25"/>
      <c r="U15" s="25"/>
      <c r="V15" s="24">
        <f t="shared" si="3"/>
        <v>0</v>
      </c>
      <c r="W15" s="25"/>
      <c r="X15" s="25"/>
      <c r="Y15" s="25"/>
      <c r="Z15" s="28"/>
      <c r="AA15" s="31">
        <f t="shared" si="4"/>
        <v>0</v>
      </c>
      <c r="AC15" s="5">
        <v>0</v>
      </c>
    </row>
    <row r="16" spans="1:29" ht="20.149999999999999" customHeight="1">
      <c r="A16" s="14" t="s">
        <v>39</v>
      </c>
      <c r="B16" s="24">
        <f t="shared" si="1"/>
        <v>0</v>
      </c>
      <c r="C16" s="25"/>
      <c r="D16" s="25"/>
      <c r="E16" s="26">
        <f t="shared" si="5"/>
        <v>0</v>
      </c>
      <c r="F16" s="27">
        <f t="shared" si="2"/>
        <v>0</v>
      </c>
      <c r="G16" s="25"/>
      <c r="H16" s="25"/>
      <c r="I16" s="25"/>
      <c r="J16" s="25"/>
      <c r="K16" s="25"/>
      <c r="L16" s="25"/>
      <c r="M16" s="28"/>
      <c r="N16" s="25"/>
      <c r="O16" s="25"/>
      <c r="P16" s="25"/>
      <c r="Q16" s="25"/>
      <c r="R16" s="25"/>
      <c r="S16" s="25"/>
      <c r="T16" s="25"/>
      <c r="U16" s="25"/>
      <c r="V16" s="24">
        <f t="shared" si="3"/>
        <v>0</v>
      </c>
      <c r="W16" s="25"/>
      <c r="X16" s="25"/>
      <c r="Y16" s="25"/>
      <c r="Z16" s="28"/>
      <c r="AA16" s="31">
        <f t="shared" si="4"/>
        <v>0</v>
      </c>
      <c r="AC16" s="5">
        <v>0</v>
      </c>
    </row>
    <row r="17" spans="1:29" ht="20.149999999999999" customHeight="1">
      <c r="A17" s="14" t="s">
        <v>40</v>
      </c>
      <c r="B17" s="24">
        <f t="shared" si="1"/>
        <v>0</v>
      </c>
      <c r="C17" s="25"/>
      <c r="D17" s="25"/>
      <c r="E17" s="26">
        <f t="shared" si="5"/>
        <v>0</v>
      </c>
      <c r="F17" s="27">
        <f t="shared" si="2"/>
        <v>0</v>
      </c>
      <c r="G17" s="25"/>
      <c r="H17" s="25"/>
      <c r="I17" s="25"/>
      <c r="J17" s="25"/>
      <c r="K17" s="25"/>
      <c r="L17" s="25"/>
      <c r="M17" s="28"/>
      <c r="N17" s="25"/>
      <c r="O17" s="25"/>
      <c r="P17" s="25"/>
      <c r="Q17" s="25"/>
      <c r="R17" s="25"/>
      <c r="S17" s="25"/>
      <c r="T17" s="25"/>
      <c r="U17" s="25"/>
      <c r="V17" s="24">
        <f t="shared" si="3"/>
        <v>0</v>
      </c>
      <c r="W17" s="25"/>
      <c r="X17" s="25"/>
      <c r="Y17" s="25"/>
      <c r="Z17" s="28"/>
      <c r="AA17" s="31">
        <f t="shared" si="4"/>
        <v>0</v>
      </c>
      <c r="AC17" s="5">
        <v>0</v>
      </c>
    </row>
    <row r="18" spans="1:29" ht="20.149999999999999" customHeight="1">
      <c r="A18" s="14" t="s">
        <v>41</v>
      </c>
      <c r="B18" s="24">
        <f t="shared" si="1"/>
        <v>0</v>
      </c>
      <c r="C18" s="25"/>
      <c r="D18" s="25"/>
      <c r="E18" s="26">
        <f t="shared" si="5"/>
        <v>0</v>
      </c>
      <c r="F18" s="27">
        <f t="shared" si="2"/>
        <v>0</v>
      </c>
      <c r="G18" s="25"/>
      <c r="H18" s="25"/>
      <c r="I18" s="25"/>
      <c r="J18" s="25"/>
      <c r="K18" s="25"/>
      <c r="L18" s="25"/>
      <c r="M18" s="28"/>
      <c r="N18" s="25"/>
      <c r="O18" s="25"/>
      <c r="P18" s="25"/>
      <c r="Q18" s="25"/>
      <c r="R18" s="25"/>
      <c r="S18" s="25"/>
      <c r="T18" s="25"/>
      <c r="U18" s="25"/>
      <c r="V18" s="24">
        <f t="shared" si="3"/>
        <v>0</v>
      </c>
      <c r="W18" s="25"/>
      <c r="X18" s="25"/>
      <c r="Y18" s="25"/>
      <c r="Z18" s="28"/>
      <c r="AA18" s="31">
        <f t="shared" si="4"/>
        <v>0</v>
      </c>
      <c r="AC18" s="5">
        <v>0</v>
      </c>
    </row>
    <row r="19" spans="1:29" ht="20.149999999999999" customHeight="1">
      <c r="A19" s="14" t="s">
        <v>42</v>
      </c>
      <c r="B19" s="24">
        <f t="shared" si="1"/>
        <v>0</v>
      </c>
      <c r="C19" s="25"/>
      <c r="D19" s="25"/>
      <c r="E19" s="26">
        <f t="shared" si="5"/>
        <v>0</v>
      </c>
      <c r="F19" s="27">
        <f t="shared" si="2"/>
        <v>0</v>
      </c>
      <c r="G19" s="25"/>
      <c r="H19" s="25"/>
      <c r="I19" s="25"/>
      <c r="J19" s="25"/>
      <c r="K19" s="25"/>
      <c r="L19" s="25"/>
      <c r="M19" s="28"/>
      <c r="N19" s="25"/>
      <c r="O19" s="25"/>
      <c r="P19" s="25"/>
      <c r="Q19" s="25"/>
      <c r="R19" s="25"/>
      <c r="S19" s="25"/>
      <c r="T19" s="25"/>
      <c r="U19" s="25"/>
      <c r="V19" s="24">
        <f t="shared" si="3"/>
        <v>0</v>
      </c>
      <c r="W19" s="25"/>
      <c r="X19" s="25"/>
      <c r="Y19" s="25"/>
      <c r="Z19" s="28"/>
      <c r="AA19" s="31">
        <f t="shared" si="4"/>
        <v>0</v>
      </c>
      <c r="AC19" s="5">
        <v>0</v>
      </c>
    </row>
    <row r="20" spans="1:29" ht="20.149999999999999" customHeight="1">
      <c r="A20" s="14" t="s">
        <v>43</v>
      </c>
      <c r="B20" s="24">
        <f t="shared" si="1"/>
        <v>0</v>
      </c>
      <c r="C20" s="25"/>
      <c r="D20" s="25"/>
      <c r="E20" s="26">
        <f t="shared" si="5"/>
        <v>0</v>
      </c>
      <c r="F20" s="27">
        <f t="shared" si="2"/>
        <v>0</v>
      </c>
      <c r="G20" s="25"/>
      <c r="H20" s="25"/>
      <c r="I20" s="25"/>
      <c r="J20" s="25"/>
      <c r="K20" s="25"/>
      <c r="L20" s="25"/>
      <c r="M20" s="28"/>
      <c r="N20" s="25"/>
      <c r="O20" s="25"/>
      <c r="P20" s="25"/>
      <c r="Q20" s="25"/>
      <c r="R20" s="25"/>
      <c r="S20" s="25"/>
      <c r="T20" s="25"/>
      <c r="U20" s="25"/>
      <c r="V20" s="24">
        <f t="shared" si="3"/>
        <v>0</v>
      </c>
      <c r="W20" s="25"/>
      <c r="X20" s="25"/>
      <c r="Y20" s="25"/>
      <c r="Z20" s="28"/>
      <c r="AA20" s="31">
        <f t="shared" si="4"/>
        <v>0</v>
      </c>
      <c r="AC20" s="5">
        <v>0</v>
      </c>
    </row>
    <row r="21" spans="1:29" ht="20.149999999999999" customHeight="1">
      <c r="A21" s="14" t="s">
        <v>44</v>
      </c>
      <c r="B21" s="24">
        <f t="shared" si="1"/>
        <v>0</v>
      </c>
      <c r="C21" s="25"/>
      <c r="D21" s="25"/>
      <c r="E21" s="26">
        <f t="shared" si="5"/>
        <v>0</v>
      </c>
      <c r="F21" s="27">
        <f t="shared" si="2"/>
        <v>0</v>
      </c>
      <c r="G21" s="25"/>
      <c r="H21" s="25"/>
      <c r="I21" s="25"/>
      <c r="J21" s="25"/>
      <c r="K21" s="25"/>
      <c r="L21" s="25"/>
      <c r="M21" s="28"/>
      <c r="N21" s="25"/>
      <c r="O21" s="25"/>
      <c r="P21" s="25"/>
      <c r="Q21" s="25"/>
      <c r="R21" s="25"/>
      <c r="S21" s="25"/>
      <c r="T21" s="25"/>
      <c r="U21" s="25"/>
      <c r="V21" s="24">
        <f t="shared" si="3"/>
        <v>0</v>
      </c>
      <c r="W21" s="25"/>
      <c r="X21" s="25"/>
      <c r="Y21" s="25"/>
      <c r="Z21" s="28"/>
      <c r="AA21" s="31">
        <f t="shared" si="4"/>
        <v>0</v>
      </c>
      <c r="AC21" s="5">
        <v>0</v>
      </c>
    </row>
    <row r="22" spans="1:29" ht="20.149999999999999" customHeight="1">
      <c r="A22" s="14" t="s">
        <v>45</v>
      </c>
      <c r="B22" s="24">
        <f t="shared" si="1"/>
        <v>0</v>
      </c>
      <c r="C22" s="25"/>
      <c r="D22" s="25"/>
      <c r="E22" s="26">
        <f t="shared" si="5"/>
        <v>0</v>
      </c>
      <c r="F22" s="27">
        <f t="shared" si="2"/>
        <v>0</v>
      </c>
      <c r="G22" s="25"/>
      <c r="H22" s="25"/>
      <c r="I22" s="25"/>
      <c r="J22" s="25"/>
      <c r="K22" s="25"/>
      <c r="L22" s="25"/>
      <c r="M22" s="28"/>
      <c r="N22" s="25"/>
      <c r="O22" s="25"/>
      <c r="P22" s="25"/>
      <c r="Q22" s="25"/>
      <c r="R22" s="25"/>
      <c r="S22" s="25"/>
      <c r="T22" s="25"/>
      <c r="U22" s="25"/>
      <c r="V22" s="24">
        <f t="shared" si="3"/>
        <v>0</v>
      </c>
      <c r="W22" s="25"/>
      <c r="X22" s="25"/>
      <c r="Y22" s="25"/>
      <c r="Z22" s="28"/>
      <c r="AA22" s="31">
        <f t="shared" si="4"/>
        <v>0</v>
      </c>
      <c r="AC22" s="5">
        <v>0</v>
      </c>
    </row>
    <row r="23" spans="1:29" ht="20.149999999999999" customHeight="1">
      <c r="A23" s="14" t="s">
        <v>46</v>
      </c>
      <c r="B23" s="24">
        <f t="shared" si="1"/>
        <v>0</v>
      </c>
      <c r="C23" s="25"/>
      <c r="D23" s="25"/>
      <c r="E23" s="26">
        <f t="shared" si="5"/>
        <v>0</v>
      </c>
      <c r="F23" s="27">
        <f t="shared" si="2"/>
        <v>0</v>
      </c>
      <c r="G23" s="25"/>
      <c r="H23" s="25"/>
      <c r="I23" s="25"/>
      <c r="J23" s="25"/>
      <c r="K23" s="25"/>
      <c r="L23" s="25"/>
      <c r="M23" s="28"/>
      <c r="N23" s="25"/>
      <c r="O23" s="25"/>
      <c r="P23" s="25"/>
      <c r="Q23" s="25"/>
      <c r="R23" s="25"/>
      <c r="S23" s="25"/>
      <c r="T23" s="25"/>
      <c r="U23" s="25"/>
      <c r="V23" s="24">
        <f t="shared" si="3"/>
        <v>0</v>
      </c>
      <c r="W23" s="25"/>
      <c r="X23" s="25"/>
      <c r="Y23" s="25"/>
      <c r="Z23" s="28"/>
      <c r="AA23" s="31">
        <f t="shared" si="4"/>
        <v>0</v>
      </c>
      <c r="AC23" s="5">
        <v>0</v>
      </c>
    </row>
    <row r="24" spans="1:29" ht="20.149999999999999" customHeight="1">
      <c r="A24" s="14" t="s">
        <v>47</v>
      </c>
      <c r="B24" s="24">
        <f t="shared" si="1"/>
        <v>0</v>
      </c>
      <c r="C24" s="25"/>
      <c r="D24" s="25"/>
      <c r="E24" s="26">
        <f t="shared" si="5"/>
        <v>0</v>
      </c>
      <c r="F24" s="27">
        <f t="shared" si="2"/>
        <v>0</v>
      </c>
      <c r="G24" s="25"/>
      <c r="H24" s="25"/>
      <c r="I24" s="25"/>
      <c r="J24" s="25"/>
      <c r="K24" s="25"/>
      <c r="L24" s="25"/>
      <c r="M24" s="28"/>
      <c r="N24" s="25"/>
      <c r="O24" s="25"/>
      <c r="P24" s="25"/>
      <c r="Q24" s="25"/>
      <c r="R24" s="25"/>
      <c r="S24" s="25"/>
      <c r="T24" s="25"/>
      <c r="U24" s="25"/>
      <c r="V24" s="24">
        <f t="shared" si="3"/>
        <v>0</v>
      </c>
      <c r="W24" s="25"/>
      <c r="X24" s="25"/>
      <c r="Y24" s="25"/>
      <c r="Z24" s="28"/>
      <c r="AA24" s="31">
        <f t="shared" si="4"/>
        <v>0</v>
      </c>
      <c r="AC24" s="5">
        <v>0</v>
      </c>
    </row>
    <row r="25" spans="1:29" ht="20.149999999999999" customHeight="1">
      <c r="A25" s="14" t="s">
        <v>48</v>
      </c>
      <c r="B25" s="24">
        <f t="shared" si="1"/>
        <v>0</v>
      </c>
      <c r="C25" s="25"/>
      <c r="D25" s="25"/>
      <c r="E25" s="26">
        <f t="shared" si="5"/>
        <v>0</v>
      </c>
      <c r="F25" s="27">
        <f t="shared" si="2"/>
        <v>0</v>
      </c>
      <c r="G25" s="25"/>
      <c r="H25" s="25"/>
      <c r="I25" s="25"/>
      <c r="J25" s="25"/>
      <c r="K25" s="25"/>
      <c r="L25" s="25"/>
      <c r="M25" s="28"/>
      <c r="N25" s="25"/>
      <c r="O25" s="25"/>
      <c r="P25" s="25"/>
      <c r="Q25" s="25"/>
      <c r="R25" s="25"/>
      <c r="S25" s="25"/>
      <c r="T25" s="25"/>
      <c r="U25" s="25"/>
      <c r="V25" s="24">
        <f t="shared" si="3"/>
        <v>0</v>
      </c>
      <c r="W25" s="25"/>
      <c r="X25" s="25"/>
      <c r="Y25" s="25"/>
      <c r="Z25" s="28"/>
      <c r="AA25" s="31">
        <f t="shared" si="4"/>
        <v>0</v>
      </c>
      <c r="AC25" s="5">
        <v>0</v>
      </c>
    </row>
    <row r="26" spans="1:29" ht="20.149999999999999" customHeight="1">
      <c r="A26" s="14" t="s">
        <v>49</v>
      </c>
      <c r="B26" s="24">
        <f t="shared" si="1"/>
        <v>0</v>
      </c>
      <c r="C26" s="25"/>
      <c r="D26" s="25"/>
      <c r="E26" s="26">
        <f t="shared" si="5"/>
        <v>0</v>
      </c>
      <c r="F26" s="27">
        <f t="shared" si="2"/>
        <v>0</v>
      </c>
      <c r="G26" s="25"/>
      <c r="H26" s="25"/>
      <c r="I26" s="25"/>
      <c r="J26" s="25"/>
      <c r="K26" s="25"/>
      <c r="L26" s="25"/>
      <c r="M26" s="28"/>
      <c r="N26" s="25"/>
      <c r="O26" s="25"/>
      <c r="P26" s="25"/>
      <c r="Q26" s="25"/>
      <c r="R26" s="25"/>
      <c r="S26" s="25"/>
      <c r="T26" s="25"/>
      <c r="U26" s="25"/>
      <c r="V26" s="24">
        <f t="shared" si="3"/>
        <v>0</v>
      </c>
      <c r="W26" s="25"/>
      <c r="X26" s="25"/>
      <c r="Y26" s="25"/>
      <c r="Z26" s="28"/>
      <c r="AA26" s="31">
        <f t="shared" si="4"/>
        <v>0</v>
      </c>
      <c r="AC26" s="5">
        <v>0</v>
      </c>
    </row>
    <row r="27" spans="1:29" ht="20.149999999999999" customHeight="1">
      <c r="A27" s="14" t="s">
        <v>50</v>
      </c>
      <c r="B27" s="24">
        <f t="shared" si="1"/>
        <v>0</v>
      </c>
      <c r="C27" s="25"/>
      <c r="D27" s="25"/>
      <c r="E27" s="26">
        <f t="shared" si="5"/>
        <v>0</v>
      </c>
      <c r="F27" s="27">
        <f t="shared" si="2"/>
        <v>0</v>
      </c>
      <c r="G27" s="25"/>
      <c r="H27" s="25"/>
      <c r="I27" s="25"/>
      <c r="J27" s="25"/>
      <c r="K27" s="25"/>
      <c r="L27" s="25"/>
      <c r="M27" s="28"/>
      <c r="N27" s="25"/>
      <c r="O27" s="25"/>
      <c r="P27" s="25"/>
      <c r="Q27" s="25"/>
      <c r="R27" s="25"/>
      <c r="S27" s="25"/>
      <c r="T27" s="25"/>
      <c r="U27" s="25"/>
      <c r="V27" s="24">
        <f t="shared" si="3"/>
        <v>0</v>
      </c>
      <c r="W27" s="25"/>
      <c r="X27" s="25"/>
      <c r="Y27" s="25"/>
      <c r="Z27" s="28"/>
      <c r="AA27" s="31">
        <f t="shared" si="4"/>
        <v>0</v>
      </c>
      <c r="AC27" s="5">
        <v>0</v>
      </c>
    </row>
    <row r="28" spans="1:29" ht="20.149999999999999" customHeight="1">
      <c r="A28" s="14" t="s">
        <v>51</v>
      </c>
      <c r="B28" s="24">
        <f t="shared" si="1"/>
        <v>0</v>
      </c>
      <c r="C28" s="25"/>
      <c r="D28" s="25"/>
      <c r="E28" s="26">
        <f t="shared" si="5"/>
        <v>0</v>
      </c>
      <c r="F28" s="27">
        <f t="shared" si="2"/>
        <v>1</v>
      </c>
      <c r="G28" s="25"/>
      <c r="H28" s="25"/>
      <c r="I28" s="25"/>
      <c r="J28" s="25"/>
      <c r="K28" s="25"/>
      <c r="L28" s="25"/>
      <c r="M28" s="32"/>
      <c r="N28" s="25"/>
      <c r="O28" s="33"/>
      <c r="P28" s="33"/>
      <c r="Q28" s="33"/>
      <c r="R28" s="33"/>
      <c r="S28" s="25"/>
      <c r="T28" s="25"/>
      <c r="U28" s="25"/>
      <c r="V28" s="24">
        <f t="shared" si="3"/>
        <v>1</v>
      </c>
      <c r="W28" s="25"/>
      <c r="X28" s="25"/>
      <c r="Y28" s="33"/>
      <c r="Z28" s="32"/>
      <c r="AA28" s="31">
        <f t="shared" si="4"/>
        <v>0</v>
      </c>
      <c r="AC28" s="5">
        <v>1</v>
      </c>
    </row>
    <row r="29" spans="1:29" ht="20.149999999999999" customHeight="1">
      <c r="A29" s="14" t="s">
        <v>52</v>
      </c>
      <c r="B29" s="24">
        <f t="shared" si="1"/>
        <v>0</v>
      </c>
      <c r="C29" s="25"/>
      <c r="D29" s="25"/>
      <c r="E29" s="26">
        <f t="shared" si="5"/>
        <v>0</v>
      </c>
      <c r="F29" s="27">
        <f t="shared" si="2"/>
        <v>0</v>
      </c>
      <c r="G29" s="25"/>
      <c r="H29" s="25"/>
      <c r="I29" s="25"/>
      <c r="J29" s="25"/>
      <c r="K29" s="25"/>
      <c r="L29" s="25"/>
      <c r="M29" s="28"/>
      <c r="N29" s="25"/>
      <c r="O29" s="25"/>
      <c r="P29" s="25"/>
      <c r="Q29" s="25"/>
      <c r="R29" s="25"/>
      <c r="S29" s="25"/>
      <c r="T29" s="25"/>
      <c r="U29" s="25"/>
      <c r="V29" s="24">
        <f t="shared" si="3"/>
        <v>0</v>
      </c>
      <c r="W29" s="25"/>
      <c r="X29" s="25"/>
      <c r="Y29" s="25"/>
      <c r="Z29" s="28"/>
      <c r="AA29" s="31">
        <f t="shared" si="4"/>
        <v>0</v>
      </c>
      <c r="AC29" s="5">
        <v>0</v>
      </c>
    </row>
    <row r="30" spans="1:29" ht="20.149999999999999" customHeight="1">
      <c r="A30" s="14" t="s">
        <v>53</v>
      </c>
      <c r="B30" s="24">
        <f t="shared" si="1"/>
        <v>0</v>
      </c>
      <c r="C30" s="25"/>
      <c r="D30" s="25"/>
      <c r="E30" s="26">
        <f t="shared" si="5"/>
        <v>0</v>
      </c>
      <c r="F30" s="27">
        <f t="shared" si="2"/>
        <v>0</v>
      </c>
      <c r="G30" s="25"/>
      <c r="H30" s="25"/>
      <c r="I30" s="25"/>
      <c r="J30" s="25"/>
      <c r="K30" s="25"/>
      <c r="L30" s="25"/>
      <c r="M30" s="28"/>
      <c r="N30" s="25"/>
      <c r="O30" s="25"/>
      <c r="P30" s="25"/>
      <c r="Q30" s="25"/>
      <c r="R30" s="25"/>
      <c r="S30" s="25"/>
      <c r="T30" s="25"/>
      <c r="U30" s="25"/>
      <c r="V30" s="24">
        <f t="shared" si="3"/>
        <v>0</v>
      </c>
      <c r="W30" s="25"/>
      <c r="X30" s="25"/>
      <c r="Y30" s="25"/>
      <c r="Z30" s="28"/>
      <c r="AA30" s="31">
        <f t="shared" si="4"/>
        <v>0</v>
      </c>
      <c r="AC30" s="5">
        <v>0</v>
      </c>
    </row>
    <row r="31" spans="1:29" ht="20.149999999999999" customHeight="1">
      <c r="A31" s="14" t="s">
        <v>54</v>
      </c>
      <c r="B31" s="24">
        <f t="shared" si="1"/>
        <v>0</v>
      </c>
      <c r="C31" s="25"/>
      <c r="D31" s="25"/>
      <c r="E31" s="26">
        <f t="shared" si="5"/>
        <v>0</v>
      </c>
      <c r="F31" s="27">
        <f t="shared" si="2"/>
        <v>0</v>
      </c>
      <c r="G31" s="25"/>
      <c r="H31" s="25"/>
      <c r="I31" s="25"/>
      <c r="J31" s="25"/>
      <c r="K31" s="25"/>
      <c r="L31" s="25"/>
      <c r="M31" s="28"/>
      <c r="N31" s="25"/>
      <c r="O31" s="25"/>
      <c r="P31" s="25"/>
      <c r="Q31" s="25"/>
      <c r="R31" s="25"/>
      <c r="S31" s="25"/>
      <c r="T31" s="25"/>
      <c r="U31" s="25"/>
      <c r="V31" s="24">
        <f t="shared" si="3"/>
        <v>0</v>
      </c>
      <c r="W31" s="25"/>
      <c r="X31" s="25"/>
      <c r="Y31" s="25"/>
      <c r="Z31" s="28"/>
      <c r="AA31" s="31">
        <f t="shared" si="4"/>
        <v>0</v>
      </c>
      <c r="AC31" s="5">
        <v>0</v>
      </c>
    </row>
    <row r="32" spans="1:29" ht="20.149999999999999" customHeight="1">
      <c r="A32" s="14" t="s">
        <v>55</v>
      </c>
      <c r="B32" s="24">
        <f t="shared" si="1"/>
        <v>0</v>
      </c>
      <c r="C32" s="25"/>
      <c r="D32" s="25"/>
      <c r="E32" s="26">
        <f t="shared" si="5"/>
        <v>0</v>
      </c>
      <c r="F32" s="27">
        <f t="shared" si="2"/>
        <v>0</v>
      </c>
      <c r="G32" s="25"/>
      <c r="H32" s="25"/>
      <c r="I32" s="25"/>
      <c r="J32" s="25"/>
      <c r="K32" s="25"/>
      <c r="L32" s="25"/>
      <c r="M32" s="28"/>
      <c r="N32" s="25"/>
      <c r="O32" s="25"/>
      <c r="P32" s="25"/>
      <c r="Q32" s="25"/>
      <c r="R32" s="25"/>
      <c r="S32" s="25"/>
      <c r="T32" s="25"/>
      <c r="U32" s="25"/>
      <c r="V32" s="24">
        <f t="shared" si="3"/>
        <v>0</v>
      </c>
      <c r="W32" s="25"/>
      <c r="X32" s="25"/>
      <c r="Y32" s="25"/>
      <c r="Z32" s="28"/>
      <c r="AA32" s="31">
        <f t="shared" si="4"/>
        <v>0</v>
      </c>
      <c r="AC32" s="5">
        <v>0</v>
      </c>
    </row>
    <row r="33" spans="1:29" ht="20.149999999999999" customHeight="1">
      <c r="A33" s="14" t="s">
        <v>56</v>
      </c>
      <c r="B33" s="24">
        <f t="shared" si="1"/>
        <v>0</v>
      </c>
      <c r="C33" s="25"/>
      <c r="D33" s="25"/>
      <c r="E33" s="26">
        <f t="shared" si="5"/>
        <v>0</v>
      </c>
      <c r="F33" s="27">
        <f t="shared" si="2"/>
        <v>0</v>
      </c>
      <c r="G33" s="25"/>
      <c r="H33" s="25"/>
      <c r="I33" s="25"/>
      <c r="J33" s="25"/>
      <c r="K33" s="25"/>
      <c r="L33" s="25"/>
      <c r="M33" s="28"/>
      <c r="N33" s="25"/>
      <c r="O33" s="25"/>
      <c r="P33" s="25"/>
      <c r="Q33" s="25"/>
      <c r="R33" s="25"/>
      <c r="S33" s="25"/>
      <c r="T33" s="25"/>
      <c r="U33" s="25"/>
      <c r="V33" s="24">
        <f t="shared" si="3"/>
        <v>0</v>
      </c>
      <c r="W33" s="25"/>
      <c r="X33" s="25"/>
      <c r="Y33" s="25"/>
      <c r="Z33" s="28"/>
      <c r="AA33" s="31">
        <f t="shared" si="4"/>
        <v>0</v>
      </c>
      <c r="AC33" s="5">
        <v>0</v>
      </c>
    </row>
    <row r="34" spans="1:29" ht="20.149999999999999" customHeight="1">
      <c r="A34" s="14" t="s">
        <v>57</v>
      </c>
      <c r="B34" s="24">
        <f t="shared" si="1"/>
        <v>0</v>
      </c>
      <c r="C34" s="25"/>
      <c r="D34" s="25"/>
      <c r="E34" s="26">
        <f t="shared" si="5"/>
        <v>0</v>
      </c>
      <c r="F34" s="27">
        <f t="shared" si="2"/>
        <v>0</v>
      </c>
      <c r="G34" s="25"/>
      <c r="H34" s="25"/>
      <c r="I34" s="25"/>
      <c r="J34" s="25"/>
      <c r="K34" s="25"/>
      <c r="L34" s="25"/>
      <c r="M34" s="28"/>
      <c r="N34" s="25"/>
      <c r="O34" s="25"/>
      <c r="P34" s="25"/>
      <c r="Q34" s="25"/>
      <c r="R34" s="25"/>
      <c r="S34" s="25"/>
      <c r="T34" s="25"/>
      <c r="U34" s="25"/>
      <c r="V34" s="24">
        <f t="shared" si="3"/>
        <v>0</v>
      </c>
      <c r="W34" s="25"/>
      <c r="X34" s="25"/>
      <c r="Y34" s="25"/>
      <c r="Z34" s="28"/>
      <c r="AA34" s="31">
        <f t="shared" si="4"/>
        <v>0</v>
      </c>
      <c r="AC34" s="5">
        <v>0</v>
      </c>
    </row>
    <row r="35" spans="1:29" ht="20.149999999999999" customHeight="1">
      <c r="A35" s="14" t="s">
        <v>58</v>
      </c>
      <c r="B35" s="24">
        <f t="shared" si="1"/>
        <v>0</v>
      </c>
      <c r="C35" s="25"/>
      <c r="D35" s="25"/>
      <c r="E35" s="26">
        <f t="shared" si="5"/>
        <v>0</v>
      </c>
      <c r="F35" s="27">
        <f t="shared" si="2"/>
        <v>0</v>
      </c>
      <c r="G35" s="25"/>
      <c r="H35" s="25"/>
      <c r="I35" s="25"/>
      <c r="J35" s="25"/>
      <c r="K35" s="25"/>
      <c r="L35" s="25"/>
      <c r="M35" s="28"/>
      <c r="N35" s="25"/>
      <c r="O35" s="25"/>
      <c r="P35" s="25"/>
      <c r="Q35" s="25"/>
      <c r="R35" s="25"/>
      <c r="S35" s="25"/>
      <c r="T35" s="25"/>
      <c r="U35" s="25"/>
      <c r="V35" s="24">
        <f t="shared" si="3"/>
        <v>0</v>
      </c>
      <c r="W35" s="25"/>
      <c r="X35" s="25"/>
      <c r="Y35" s="25"/>
      <c r="Z35" s="28"/>
      <c r="AA35" s="31">
        <f t="shared" si="4"/>
        <v>0</v>
      </c>
      <c r="AC35" s="5">
        <v>0</v>
      </c>
    </row>
    <row r="36" spans="1:29" ht="20.149999999999999" customHeight="1">
      <c r="A36" s="14" t="s">
        <v>115</v>
      </c>
      <c r="B36" s="24">
        <f t="shared" si="1"/>
        <v>0</v>
      </c>
      <c r="C36" s="25"/>
      <c r="D36" s="25"/>
      <c r="E36" s="26">
        <f t="shared" si="5"/>
        <v>0</v>
      </c>
      <c r="F36" s="27">
        <f t="shared" si="2"/>
        <v>0</v>
      </c>
      <c r="G36" s="25"/>
      <c r="H36" s="25"/>
      <c r="I36" s="25"/>
      <c r="J36" s="25"/>
      <c r="K36" s="25"/>
      <c r="L36" s="25"/>
      <c r="M36" s="28"/>
      <c r="N36" s="25"/>
      <c r="O36" s="25"/>
      <c r="P36" s="25"/>
      <c r="Q36" s="25"/>
      <c r="R36" s="25"/>
      <c r="S36" s="25"/>
      <c r="T36" s="25"/>
      <c r="U36" s="25"/>
      <c r="V36" s="24">
        <f t="shared" si="3"/>
        <v>0</v>
      </c>
      <c r="W36" s="25"/>
      <c r="X36" s="25"/>
      <c r="Y36" s="25"/>
      <c r="Z36" s="28"/>
      <c r="AA36" s="31">
        <f t="shared" si="4"/>
        <v>0</v>
      </c>
      <c r="AC36" s="5">
        <v>0</v>
      </c>
    </row>
    <row r="37" spans="1:29" ht="20.149999999999999" customHeight="1">
      <c r="A37" s="14" t="s">
        <v>59</v>
      </c>
      <c r="B37" s="24">
        <f t="shared" si="1"/>
        <v>0</v>
      </c>
      <c r="C37" s="25"/>
      <c r="D37" s="25"/>
      <c r="E37" s="26">
        <f t="shared" si="5"/>
        <v>1</v>
      </c>
      <c r="F37" s="27">
        <f t="shared" si="2"/>
        <v>0</v>
      </c>
      <c r="G37" s="25"/>
      <c r="H37" s="25"/>
      <c r="I37" s="25"/>
      <c r="J37" s="25"/>
      <c r="K37" s="25"/>
      <c r="L37" s="25"/>
      <c r="M37" s="32"/>
      <c r="N37" s="25"/>
      <c r="O37" s="33"/>
      <c r="P37" s="33"/>
      <c r="Q37" s="33"/>
      <c r="R37" s="33"/>
      <c r="S37" s="25"/>
      <c r="T37" s="25"/>
      <c r="U37" s="25"/>
      <c r="V37" s="24">
        <f t="shared" si="3"/>
        <v>0</v>
      </c>
      <c r="W37" s="25"/>
      <c r="X37" s="25"/>
      <c r="Y37" s="33"/>
      <c r="Z37" s="32"/>
      <c r="AA37" s="31">
        <f t="shared" si="4"/>
        <v>1</v>
      </c>
      <c r="AC37" s="5">
        <v>1</v>
      </c>
    </row>
    <row r="38" spans="1:29" ht="20.149999999999999" customHeight="1">
      <c r="A38" s="14" t="s">
        <v>60</v>
      </c>
      <c r="B38" s="24">
        <f t="shared" si="1"/>
        <v>0</v>
      </c>
      <c r="C38" s="25"/>
      <c r="D38" s="25"/>
      <c r="E38" s="26">
        <f t="shared" si="5"/>
        <v>0</v>
      </c>
      <c r="F38" s="27">
        <f t="shared" si="2"/>
        <v>0</v>
      </c>
      <c r="G38" s="25"/>
      <c r="H38" s="25"/>
      <c r="I38" s="25"/>
      <c r="J38" s="25"/>
      <c r="K38" s="25"/>
      <c r="L38" s="25"/>
      <c r="M38" s="28"/>
      <c r="N38" s="25"/>
      <c r="O38" s="25"/>
      <c r="P38" s="25"/>
      <c r="Q38" s="25"/>
      <c r="R38" s="25"/>
      <c r="S38" s="25"/>
      <c r="T38" s="25"/>
      <c r="U38" s="25"/>
      <c r="V38" s="24">
        <f t="shared" si="3"/>
        <v>0</v>
      </c>
      <c r="W38" s="25"/>
      <c r="X38" s="25"/>
      <c r="Y38" s="25"/>
      <c r="Z38" s="28"/>
      <c r="AA38" s="31">
        <f t="shared" si="4"/>
        <v>0</v>
      </c>
      <c r="AC38" s="5">
        <v>0</v>
      </c>
    </row>
    <row r="39" spans="1:29" ht="20.149999999999999" customHeight="1">
      <c r="A39" s="14" t="s">
        <v>61</v>
      </c>
      <c r="B39" s="24">
        <f t="shared" si="1"/>
        <v>0</v>
      </c>
      <c r="C39" s="25"/>
      <c r="D39" s="25"/>
      <c r="E39" s="26">
        <f t="shared" si="5"/>
        <v>0</v>
      </c>
      <c r="F39" s="27">
        <f t="shared" si="2"/>
        <v>0</v>
      </c>
      <c r="G39" s="25"/>
      <c r="H39" s="25"/>
      <c r="I39" s="25"/>
      <c r="J39" s="25"/>
      <c r="K39" s="25"/>
      <c r="L39" s="25"/>
      <c r="M39" s="28"/>
      <c r="N39" s="25"/>
      <c r="O39" s="25"/>
      <c r="P39" s="25"/>
      <c r="Q39" s="25"/>
      <c r="R39" s="25"/>
      <c r="S39" s="25"/>
      <c r="T39" s="25"/>
      <c r="U39" s="25"/>
      <c r="V39" s="24">
        <f t="shared" si="3"/>
        <v>0</v>
      </c>
      <c r="W39" s="25"/>
      <c r="X39" s="25"/>
      <c r="Y39" s="25"/>
      <c r="Z39" s="28"/>
      <c r="AA39" s="31">
        <f t="shared" si="4"/>
        <v>0</v>
      </c>
      <c r="AC39" s="5">
        <v>0</v>
      </c>
    </row>
    <row r="40" spans="1:29" ht="20.149999999999999" customHeight="1">
      <c r="A40" s="14" t="s">
        <v>62</v>
      </c>
      <c r="B40" s="24">
        <f t="shared" si="1"/>
        <v>0</v>
      </c>
      <c r="C40" s="25"/>
      <c r="D40" s="25"/>
      <c r="E40" s="26">
        <f t="shared" si="5"/>
        <v>0</v>
      </c>
      <c r="F40" s="27">
        <f t="shared" si="2"/>
        <v>0</v>
      </c>
      <c r="G40" s="25"/>
      <c r="H40" s="25"/>
      <c r="I40" s="25"/>
      <c r="J40" s="25"/>
      <c r="K40" s="25"/>
      <c r="L40" s="25"/>
      <c r="M40" s="28"/>
      <c r="N40" s="25"/>
      <c r="O40" s="25"/>
      <c r="P40" s="25"/>
      <c r="Q40" s="25"/>
      <c r="R40" s="25"/>
      <c r="S40" s="25"/>
      <c r="T40" s="25"/>
      <c r="U40" s="25"/>
      <c r="V40" s="24">
        <f t="shared" si="3"/>
        <v>0</v>
      </c>
      <c r="W40" s="25"/>
      <c r="X40" s="25"/>
      <c r="Y40" s="25"/>
      <c r="Z40" s="28"/>
      <c r="AA40" s="31">
        <f t="shared" si="4"/>
        <v>0</v>
      </c>
      <c r="AC40" s="5">
        <v>0</v>
      </c>
    </row>
    <row r="41" spans="1:29" ht="20.149999999999999" customHeight="1">
      <c r="A41" s="14" t="s">
        <v>63</v>
      </c>
      <c r="B41" s="24">
        <f t="shared" si="1"/>
        <v>0</v>
      </c>
      <c r="C41" s="25"/>
      <c r="D41" s="25"/>
      <c r="E41" s="26">
        <f t="shared" si="5"/>
        <v>0</v>
      </c>
      <c r="F41" s="27">
        <f t="shared" si="2"/>
        <v>0</v>
      </c>
      <c r="G41" s="25"/>
      <c r="H41" s="25"/>
      <c r="I41" s="25"/>
      <c r="J41" s="25"/>
      <c r="K41" s="25"/>
      <c r="L41" s="25"/>
      <c r="M41" s="28"/>
      <c r="N41" s="25"/>
      <c r="O41" s="25"/>
      <c r="P41" s="25"/>
      <c r="Q41" s="25"/>
      <c r="R41" s="25"/>
      <c r="S41" s="25"/>
      <c r="T41" s="25"/>
      <c r="U41" s="25"/>
      <c r="V41" s="24">
        <f t="shared" si="3"/>
        <v>0</v>
      </c>
      <c r="W41" s="25"/>
      <c r="X41" s="25"/>
      <c r="Y41" s="25"/>
      <c r="Z41" s="28"/>
      <c r="AA41" s="31">
        <f t="shared" si="4"/>
        <v>0</v>
      </c>
      <c r="AC41" s="5">
        <v>0</v>
      </c>
    </row>
    <row r="42" spans="1:29" ht="20.149999999999999" customHeight="1">
      <c r="A42" s="14" t="s">
        <v>64</v>
      </c>
      <c r="B42" s="24">
        <f t="shared" si="1"/>
        <v>0</v>
      </c>
      <c r="C42" s="25"/>
      <c r="D42" s="25"/>
      <c r="E42" s="26">
        <f t="shared" si="5"/>
        <v>0</v>
      </c>
      <c r="F42" s="27">
        <f t="shared" si="2"/>
        <v>0</v>
      </c>
      <c r="G42" s="25"/>
      <c r="H42" s="25"/>
      <c r="I42" s="25"/>
      <c r="J42" s="25"/>
      <c r="K42" s="25"/>
      <c r="L42" s="25"/>
      <c r="M42" s="28"/>
      <c r="N42" s="25"/>
      <c r="O42" s="25"/>
      <c r="P42" s="25"/>
      <c r="Q42" s="25"/>
      <c r="R42" s="25"/>
      <c r="S42" s="25"/>
      <c r="T42" s="25"/>
      <c r="U42" s="25"/>
      <c r="V42" s="24">
        <f t="shared" si="3"/>
        <v>0</v>
      </c>
      <c r="W42" s="25"/>
      <c r="X42" s="25"/>
      <c r="Y42" s="25"/>
      <c r="Z42" s="28"/>
      <c r="AA42" s="31">
        <f t="shared" si="4"/>
        <v>0</v>
      </c>
      <c r="AC42" s="5">
        <v>0</v>
      </c>
    </row>
    <row r="43" spans="1:29" ht="20.149999999999999" customHeight="1">
      <c r="A43" s="14" t="s">
        <v>65</v>
      </c>
      <c r="B43" s="24">
        <f t="shared" si="1"/>
        <v>0</v>
      </c>
      <c r="C43" s="25"/>
      <c r="D43" s="25"/>
      <c r="E43" s="26">
        <f t="shared" si="5"/>
        <v>0</v>
      </c>
      <c r="F43" s="27">
        <f t="shared" si="2"/>
        <v>0</v>
      </c>
      <c r="G43" s="25"/>
      <c r="H43" s="25"/>
      <c r="I43" s="25"/>
      <c r="J43" s="25"/>
      <c r="K43" s="25"/>
      <c r="L43" s="25"/>
      <c r="M43" s="28"/>
      <c r="N43" s="25"/>
      <c r="O43" s="25"/>
      <c r="P43" s="25"/>
      <c r="Q43" s="25"/>
      <c r="R43" s="25"/>
      <c r="S43" s="25"/>
      <c r="T43" s="25"/>
      <c r="U43" s="25"/>
      <c r="V43" s="24">
        <f t="shared" si="3"/>
        <v>0</v>
      </c>
      <c r="W43" s="25"/>
      <c r="X43" s="25"/>
      <c r="Y43" s="25"/>
      <c r="Z43" s="28"/>
      <c r="AA43" s="31">
        <f t="shared" si="4"/>
        <v>0</v>
      </c>
      <c r="AC43" s="5">
        <v>0</v>
      </c>
    </row>
    <row r="44" spans="1:29" ht="20.149999999999999" customHeight="1">
      <c r="A44" s="14" t="s">
        <v>66</v>
      </c>
      <c r="B44" s="24">
        <f t="shared" si="1"/>
        <v>0</v>
      </c>
      <c r="C44" s="25"/>
      <c r="D44" s="25"/>
      <c r="E44" s="26">
        <f t="shared" si="5"/>
        <v>0</v>
      </c>
      <c r="F44" s="27">
        <f t="shared" si="2"/>
        <v>0</v>
      </c>
      <c r="G44" s="25"/>
      <c r="H44" s="25"/>
      <c r="I44" s="25"/>
      <c r="J44" s="25"/>
      <c r="K44" s="25"/>
      <c r="L44" s="25"/>
      <c r="M44" s="28"/>
      <c r="N44" s="25"/>
      <c r="O44" s="25"/>
      <c r="P44" s="25"/>
      <c r="Q44" s="25"/>
      <c r="R44" s="25"/>
      <c r="S44" s="25"/>
      <c r="T44" s="25"/>
      <c r="U44" s="25"/>
      <c r="V44" s="24">
        <f t="shared" si="3"/>
        <v>0</v>
      </c>
      <c r="W44" s="25"/>
      <c r="X44" s="25"/>
      <c r="Y44" s="25"/>
      <c r="Z44" s="28"/>
      <c r="AA44" s="31">
        <f t="shared" si="4"/>
        <v>0</v>
      </c>
      <c r="AC44" s="5">
        <v>0</v>
      </c>
    </row>
    <row r="45" spans="1:29" ht="20.149999999999999" customHeight="1">
      <c r="A45" s="14" t="s">
        <v>67</v>
      </c>
      <c r="B45" s="24">
        <f t="shared" si="1"/>
        <v>0</v>
      </c>
      <c r="C45" s="25"/>
      <c r="D45" s="25"/>
      <c r="E45" s="26">
        <f t="shared" si="5"/>
        <v>0</v>
      </c>
      <c r="F45" s="27">
        <f t="shared" si="2"/>
        <v>0</v>
      </c>
      <c r="G45" s="25"/>
      <c r="H45" s="25"/>
      <c r="I45" s="25"/>
      <c r="J45" s="25"/>
      <c r="K45" s="25"/>
      <c r="L45" s="25"/>
      <c r="M45" s="28"/>
      <c r="N45" s="25"/>
      <c r="O45" s="25"/>
      <c r="P45" s="25"/>
      <c r="Q45" s="25"/>
      <c r="R45" s="25"/>
      <c r="S45" s="25"/>
      <c r="T45" s="25"/>
      <c r="U45" s="25"/>
      <c r="V45" s="24">
        <f t="shared" si="3"/>
        <v>0</v>
      </c>
      <c r="W45" s="25"/>
      <c r="X45" s="25"/>
      <c r="Y45" s="25"/>
      <c r="Z45" s="28"/>
      <c r="AA45" s="34">
        <f t="shared" si="4"/>
        <v>0</v>
      </c>
      <c r="AC45" s="5">
        <v>0</v>
      </c>
    </row>
    <row r="46" spans="1:29" ht="20.149999999999999" customHeight="1">
      <c r="A46" s="14" t="s">
        <v>68</v>
      </c>
      <c r="B46" s="24">
        <f t="shared" si="1"/>
        <v>0</v>
      </c>
      <c r="C46" s="25"/>
      <c r="D46" s="25"/>
      <c r="E46" s="26">
        <f t="shared" si="5"/>
        <v>0</v>
      </c>
      <c r="F46" s="27">
        <f t="shared" si="2"/>
        <v>0</v>
      </c>
      <c r="G46" s="25"/>
      <c r="H46" s="25"/>
      <c r="I46" s="25"/>
      <c r="J46" s="25"/>
      <c r="K46" s="25"/>
      <c r="L46" s="25"/>
      <c r="M46" s="28"/>
      <c r="N46" s="25"/>
      <c r="O46" s="25"/>
      <c r="P46" s="25"/>
      <c r="Q46" s="25"/>
      <c r="R46" s="25"/>
      <c r="S46" s="25"/>
      <c r="T46" s="25"/>
      <c r="U46" s="25"/>
      <c r="V46" s="24">
        <f t="shared" si="3"/>
        <v>0</v>
      </c>
      <c r="W46" s="25"/>
      <c r="X46" s="25"/>
      <c r="Y46" s="25"/>
      <c r="Z46" s="28"/>
      <c r="AA46" s="31">
        <f t="shared" si="4"/>
        <v>0</v>
      </c>
      <c r="AC46" s="5">
        <v>0</v>
      </c>
    </row>
    <row r="47" spans="1:29" ht="20.149999999999999" customHeight="1">
      <c r="A47" s="14" t="s">
        <v>69</v>
      </c>
      <c r="B47" s="24">
        <f t="shared" si="1"/>
        <v>0</v>
      </c>
      <c r="C47" s="25"/>
      <c r="D47" s="25"/>
      <c r="E47" s="26">
        <f t="shared" si="5"/>
        <v>0</v>
      </c>
      <c r="F47" s="27">
        <f t="shared" si="2"/>
        <v>0</v>
      </c>
      <c r="G47" s="25"/>
      <c r="H47" s="25"/>
      <c r="I47" s="25"/>
      <c r="J47" s="25"/>
      <c r="K47" s="25"/>
      <c r="L47" s="25"/>
      <c r="M47" s="28"/>
      <c r="N47" s="25"/>
      <c r="O47" s="25"/>
      <c r="P47" s="25"/>
      <c r="Q47" s="25"/>
      <c r="R47" s="25"/>
      <c r="S47" s="25"/>
      <c r="T47" s="25"/>
      <c r="U47" s="25"/>
      <c r="V47" s="24">
        <f t="shared" si="3"/>
        <v>0</v>
      </c>
      <c r="W47" s="25"/>
      <c r="X47" s="25"/>
      <c r="Y47" s="25"/>
      <c r="Z47" s="28"/>
      <c r="AA47" s="31">
        <f t="shared" si="4"/>
        <v>0</v>
      </c>
      <c r="AC47" s="5">
        <v>0</v>
      </c>
    </row>
    <row r="48" spans="1:29" ht="20.149999999999999" customHeight="1">
      <c r="A48" s="14" t="s">
        <v>70</v>
      </c>
      <c r="B48" s="24">
        <f t="shared" si="1"/>
        <v>0</v>
      </c>
      <c r="C48" s="25"/>
      <c r="D48" s="25"/>
      <c r="E48" s="26">
        <f t="shared" si="5"/>
        <v>0</v>
      </c>
      <c r="F48" s="27">
        <f t="shared" si="2"/>
        <v>0</v>
      </c>
      <c r="G48" s="25"/>
      <c r="H48" s="25"/>
      <c r="I48" s="25"/>
      <c r="J48" s="25"/>
      <c r="K48" s="25"/>
      <c r="L48" s="25"/>
      <c r="M48" s="28"/>
      <c r="N48" s="25"/>
      <c r="O48" s="25"/>
      <c r="P48" s="25"/>
      <c r="Q48" s="25"/>
      <c r="R48" s="25"/>
      <c r="S48" s="25"/>
      <c r="T48" s="25"/>
      <c r="U48" s="25"/>
      <c r="V48" s="24">
        <f t="shared" si="3"/>
        <v>0</v>
      </c>
      <c r="W48" s="25"/>
      <c r="X48" s="25"/>
      <c r="Y48" s="25"/>
      <c r="Z48" s="28"/>
      <c r="AA48" s="31">
        <f t="shared" si="4"/>
        <v>0</v>
      </c>
      <c r="AC48" s="5">
        <v>0</v>
      </c>
    </row>
    <row r="49" spans="1:29" ht="20.149999999999999" customHeight="1">
      <c r="A49" s="14" t="s">
        <v>71</v>
      </c>
      <c r="B49" s="24">
        <f t="shared" si="1"/>
        <v>0</v>
      </c>
      <c r="C49" s="25"/>
      <c r="D49" s="25"/>
      <c r="E49" s="26">
        <f t="shared" si="5"/>
        <v>1</v>
      </c>
      <c r="F49" s="27">
        <f t="shared" si="2"/>
        <v>0</v>
      </c>
      <c r="G49" s="25"/>
      <c r="H49" s="25"/>
      <c r="I49" s="25"/>
      <c r="J49" s="25"/>
      <c r="K49" s="25"/>
      <c r="L49" s="25"/>
      <c r="M49" s="28"/>
      <c r="N49" s="25"/>
      <c r="O49" s="25"/>
      <c r="P49" s="25"/>
      <c r="Q49" s="25"/>
      <c r="R49" s="25"/>
      <c r="S49" s="25"/>
      <c r="T49" s="25"/>
      <c r="U49" s="25"/>
      <c r="V49" s="24">
        <f t="shared" si="3"/>
        <v>0</v>
      </c>
      <c r="W49" s="25"/>
      <c r="X49" s="25"/>
      <c r="Y49" s="25"/>
      <c r="Z49" s="28"/>
      <c r="AA49" s="31">
        <f t="shared" si="4"/>
        <v>1</v>
      </c>
      <c r="AC49" s="5">
        <v>1</v>
      </c>
    </row>
    <row r="50" spans="1:29" ht="20.149999999999999" customHeight="1">
      <c r="A50" s="14" t="s">
        <v>72</v>
      </c>
      <c r="B50" s="24">
        <f t="shared" si="1"/>
        <v>0</v>
      </c>
      <c r="C50" s="25"/>
      <c r="D50" s="25"/>
      <c r="E50" s="26">
        <f t="shared" si="5"/>
        <v>0</v>
      </c>
      <c r="F50" s="27">
        <f t="shared" si="2"/>
        <v>0</v>
      </c>
      <c r="G50" s="25"/>
      <c r="H50" s="25"/>
      <c r="I50" s="25"/>
      <c r="J50" s="25"/>
      <c r="K50" s="25"/>
      <c r="L50" s="25"/>
      <c r="M50" s="28"/>
      <c r="N50" s="25"/>
      <c r="O50" s="25"/>
      <c r="P50" s="25"/>
      <c r="Q50" s="25"/>
      <c r="R50" s="25"/>
      <c r="S50" s="25"/>
      <c r="T50" s="25"/>
      <c r="U50" s="25"/>
      <c r="V50" s="24">
        <f t="shared" si="3"/>
        <v>0</v>
      </c>
      <c r="W50" s="25"/>
      <c r="X50" s="25"/>
      <c r="Y50" s="25"/>
      <c r="Z50" s="28"/>
      <c r="AA50" s="31">
        <f t="shared" si="4"/>
        <v>0</v>
      </c>
      <c r="AC50" s="5">
        <v>0</v>
      </c>
    </row>
    <row r="51" spans="1:29" ht="20.149999999999999" customHeight="1" thickBot="1">
      <c r="A51" s="35" t="s">
        <v>73</v>
      </c>
      <c r="B51" s="36">
        <f t="shared" ref="B51:U51" si="6">+B80</f>
        <v>0</v>
      </c>
      <c r="C51" s="37">
        <f t="shared" si="6"/>
        <v>0</v>
      </c>
      <c r="D51" s="37">
        <f t="shared" si="6"/>
        <v>0</v>
      </c>
      <c r="E51" s="36">
        <f t="shared" si="6"/>
        <v>0</v>
      </c>
      <c r="F51" s="36">
        <f t="shared" si="6"/>
        <v>0</v>
      </c>
      <c r="G51" s="36">
        <f t="shared" si="6"/>
        <v>0</v>
      </c>
      <c r="H51" s="37">
        <v>0</v>
      </c>
      <c r="I51" s="37">
        <f t="shared" si="6"/>
        <v>0</v>
      </c>
      <c r="J51" s="37">
        <f t="shared" si="6"/>
        <v>0</v>
      </c>
      <c r="K51" s="37">
        <f t="shared" si="6"/>
        <v>0</v>
      </c>
      <c r="L51" s="37">
        <f t="shared" si="6"/>
        <v>0</v>
      </c>
      <c r="M51" s="38">
        <f t="shared" si="6"/>
        <v>0</v>
      </c>
      <c r="N51" s="37">
        <f t="shared" si="6"/>
        <v>0</v>
      </c>
      <c r="O51" s="36">
        <f t="shared" si="6"/>
        <v>0</v>
      </c>
      <c r="P51" s="36">
        <f t="shared" si="6"/>
        <v>0</v>
      </c>
      <c r="Q51" s="36">
        <f t="shared" si="6"/>
        <v>0</v>
      </c>
      <c r="R51" s="36">
        <f t="shared" si="6"/>
        <v>0</v>
      </c>
      <c r="S51" s="36">
        <f t="shared" si="6"/>
        <v>0</v>
      </c>
      <c r="T51" s="36">
        <f t="shared" si="6"/>
        <v>0</v>
      </c>
      <c r="U51" s="36">
        <f t="shared" si="6"/>
        <v>0</v>
      </c>
      <c r="V51" s="36">
        <f t="shared" si="3"/>
        <v>0</v>
      </c>
      <c r="W51" s="36">
        <f>+W80</f>
        <v>0</v>
      </c>
      <c r="X51" s="36">
        <f>+X80</f>
        <v>0</v>
      </c>
      <c r="Y51" s="37">
        <f>+Y80</f>
        <v>0</v>
      </c>
      <c r="Z51" s="38">
        <f>+Z80</f>
        <v>0</v>
      </c>
      <c r="AA51" s="39">
        <f>+AA80</f>
        <v>0</v>
      </c>
      <c r="AC51" s="39">
        <f>+AC80</f>
        <v>0</v>
      </c>
    </row>
    <row r="52" spans="1:29" ht="19" customHeight="1" thickBot="1">
      <c r="A52" s="40" t="s">
        <v>74</v>
      </c>
      <c r="B52" s="9">
        <f t="shared" ref="B52:Z52" si="7">SUM(B10:B51)</f>
        <v>0</v>
      </c>
      <c r="C52" s="9">
        <f t="shared" si="7"/>
        <v>0</v>
      </c>
      <c r="D52" s="9">
        <f t="shared" si="7"/>
        <v>0</v>
      </c>
      <c r="E52" s="9">
        <f t="shared" si="7"/>
        <v>3</v>
      </c>
      <c r="F52" s="9">
        <f t="shared" si="7"/>
        <v>1</v>
      </c>
      <c r="G52" s="9">
        <f t="shared" si="7"/>
        <v>0</v>
      </c>
      <c r="H52" s="9">
        <f t="shared" si="7"/>
        <v>0</v>
      </c>
      <c r="I52" s="9">
        <f t="shared" si="7"/>
        <v>0</v>
      </c>
      <c r="J52" s="9">
        <f t="shared" si="7"/>
        <v>0</v>
      </c>
      <c r="K52" s="9">
        <f t="shared" si="7"/>
        <v>0</v>
      </c>
      <c r="L52" s="9">
        <f t="shared" si="7"/>
        <v>0</v>
      </c>
      <c r="M52" s="41">
        <f t="shared" si="7"/>
        <v>0</v>
      </c>
      <c r="N52" s="9">
        <f t="shared" si="7"/>
        <v>0</v>
      </c>
      <c r="O52" s="9">
        <f t="shared" si="7"/>
        <v>0</v>
      </c>
      <c r="P52" s="9">
        <f t="shared" si="7"/>
        <v>0</v>
      </c>
      <c r="Q52" s="9">
        <f t="shared" si="7"/>
        <v>0</v>
      </c>
      <c r="R52" s="9">
        <f t="shared" si="7"/>
        <v>0</v>
      </c>
      <c r="S52" s="9">
        <f t="shared" si="7"/>
        <v>0</v>
      </c>
      <c r="T52" s="9">
        <f t="shared" si="7"/>
        <v>0</v>
      </c>
      <c r="U52" s="9">
        <f t="shared" si="7"/>
        <v>0</v>
      </c>
      <c r="V52" s="9">
        <f t="shared" si="7"/>
        <v>1</v>
      </c>
      <c r="W52" s="9">
        <f t="shared" si="7"/>
        <v>0</v>
      </c>
      <c r="X52" s="9">
        <f t="shared" si="7"/>
        <v>0</v>
      </c>
      <c r="Y52" s="9">
        <f t="shared" si="7"/>
        <v>0</v>
      </c>
      <c r="Z52" s="41">
        <f t="shared" si="7"/>
        <v>0</v>
      </c>
      <c r="AA52" s="42">
        <f>SUM(AA10:AA41)</f>
        <v>2</v>
      </c>
      <c r="AC52" s="6">
        <f>SUM(AC10:AC51)</f>
        <v>4</v>
      </c>
    </row>
    <row r="53" spans="1:29" ht="13">
      <c r="U53" s="43"/>
      <c r="Z53" s="44"/>
      <c r="AA53" s="45"/>
    </row>
    <row r="54" spans="1:29" ht="20.5" thickBot="1">
      <c r="A54" s="46" t="s">
        <v>75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</row>
    <row r="55" spans="1:29" ht="18.75" customHeight="1" thickBot="1">
      <c r="A55" s="88" t="s">
        <v>4</v>
      </c>
      <c r="B55" s="90" t="s">
        <v>5</v>
      </c>
      <c r="C55" s="92" t="s">
        <v>6</v>
      </c>
      <c r="D55" s="93"/>
      <c r="E55" s="93"/>
      <c r="F55" s="94"/>
      <c r="G55" s="92" t="s">
        <v>7</v>
      </c>
      <c r="H55" s="93"/>
      <c r="I55" s="93"/>
      <c r="J55" s="93"/>
      <c r="K55" s="93"/>
      <c r="L55" s="93"/>
      <c r="M55" s="94"/>
      <c r="N55" s="107" t="s">
        <v>111</v>
      </c>
      <c r="O55" s="92" t="s">
        <v>8</v>
      </c>
      <c r="P55" s="93"/>
      <c r="Q55" s="94"/>
      <c r="R55" s="108" t="s">
        <v>112</v>
      </c>
      <c r="S55" s="109" t="s">
        <v>9</v>
      </c>
      <c r="T55" s="110"/>
      <c r="U55" s="110"/>
      <c r="V55" s="110"/>
      <c r="W55" s="110"/>
      <c r="X55" s="111"/>
      <c r="Y55" s="112" t="s">
        <v>10</v>
      </c>
      <c r="Z55" s="113"/>
      <c r="AA55" s="114" t="s">
        <v>113</v>
      </c>
      <c r="AC55" s="97" t="s">
        <v>11</v>
      </c>
    </row>
    <row r="56" spans="1:29" ht="24.75" customHeight="1">
      <c r="A56" s="89"/>
      <c r="B56" s="91"/>
      <c r="C56" s="98" t="s">
        <v>12</v>
      </c>
      <c r="D56" s="99"/>
      <c r="E56" s="100" t="s">
        <v>13</v>
      </c>
      <c r="F56" s="100" t="s">
        <v>14</v>
      </c>
      <c r="G56" s="102" t="s">
        <v>15</v>
      </c>
      <c r="H56" s="103"/>
      <c r="I56" s="98" t="s">
        <v>16</v>
      </c>
      <c r="J56" s="99"/>
      <c r="K56" s="98" t="s">
        <v>116</v>
      </c>
      <c r="L56" s="104"/>
      <c r="M56" s="99"/>
      <c r="N56" s="96"/>
      <c r="O56" s="95" t="s">
        <v>76</v>
      </c>
      <c r="P56" s="105" t="s">
        <v>17</v>
      </c>
      <c r="Q56" s="105" t="s">
        <v>18</v>
      </c>
      <c r="R56" s="106"/>
      <c r="S56" s="108" t="s">
        <v>77</v>
      </c>
      <c r="T56" s="107" t="s">
        <v>78</v>
      </c>
      <c r="U56" s="107" t="s">
        <v>79</v>
      </c>
      <c r="V56" s="107" t="s">
        <v>19</v>
      </c>
      <c r="W56" s="112" t="s">
        <v>20</v>
      </c>
      <c r="X56" s="116"/>
      <c r="Y56" s="95" t="s">
        <v>21</v>
      </c>
      <c r="Z56" s="117" t="s">
        <v>22</v>
      </c>
      <c r="AA56" s="115"/>
      <c r="AC56" s="97"/>
    </row>
    <row r="57" spans="1:29" ht="12.75" customHeight="1">
      <c r="A57" s="89"/>
      <c r="B57" s="91"/>
      <c r="C57" s="105" t="s">
        <v>23</v>
      </c>
      <c r="D57" s="105" t="s">
        <v>24</v>
      </c>
      <c r="E57" s="101"/>
      <c r="F57" s="101"/>
      <c r="G57" s="119" t="s">
        <v>25</v>
      </c>
      <c r="H57" s="119" t="s">
        <v>26</v>
      </c>
      <c r="I57" s="105" t="s">
        <v>80</v>
      </c>
      <c r="J57" s="105" t="s">
        <v>81</v>
      </c>
      <c r="K57" s="102" t="s">
        <v>27</v>
      </c>
      <c r="L57" s="103"/>
      <c r="M57" s="95" t="s">
        <v>28</v>
      </c>
      <c r="N57" s="96"/>
      <c r="O57" s="96"/>
      <c r="P57" s="106"/>
      <c r="Q57" s="106"/>
      <c r="R57" s="106"/>
      <c r="S57" s="106"/>
      <c r="T57" s="96"/>
      <c r="U57" s="96"/>
      <c r="V57" s="96"/>
      <c r="W57" s="105" t="s">
        <v>29</v>
      </c>
      <c r="X57" s="105" t="s">
        <v>30</v>
      </c>
      <c r="Y57" s="96"/>
      <c r="Z57" s="118"/>
      <c r="AA57" s="115"/>
      <c r="AC57" s="97"/>
    </row>
    <row r="58" spans="1:29" ht="12.75" customHeight="1" thickBot="1">
      <c r="A58" s="121"/>
      <c r="B58" s="122"/>
      <c r="C58" s="124"/>
      <c r="D58" s="124"/>
      <c r="E58" s="101"/>
      <c r="F58" s="101"/>
      <c r="G58" s="127"/>
      <c r="H58" s="127"/>
      <c r="I58" s="124"/>
      <c r="J58" s="124"/>
      <c r="K58" s="17" t="s">
        <v>31</v>
      </c>
      <c r="L58" s="18" t="s">
        <v>32</v>
      </c>
      <c r="M58" s="123"/>
      <c r="N58" s="123"/>
      <c r="O58" s="123"/>
      <c r="P58" s="124"/>
      <c r="Q58" s="124"/>
      <c r="R58" s="124"/>
      <c r="S58" s="124"/>
      <c r="T58" s="123"/>
      <c r="U58" s="123"/>
      <c r="V58" s="123"/>
      <c r="W58" s="124"/>
      <c r="X58" s="124"/>
      <c r="Y58" s="123"/>
      <c r="Z58" s="126"/>
      <c r="AA58" s="115"/>
      <c r="AC58" s="125"/>
    </row>
    <row r="59" spans="1:29" s="47" customFormat="1" ht="13" thickBot="1">
      <c r="A59" s="19">
        <v>1</v>
      </c>
      <c r="B59" s="19">
        <f t="shared" ref="B59:Z59" si="8">SUM(A59+1)</f>
        <v>2</v>
      </c>
      <c r="C59" s="19">
        <f t="shared" si="8"/>
        <v>3</v>
      </c>
      <c r="D59" s="19">
        <f t="shared" si="8"/>
        <v>4</v>
      </c>
      <c r="E59" s="19">
        <f t="shared" si="8"/>
        <v>5</v>
      </c>
      <c r="F59" s="19">
        <f t="shared" si="8"/>
        <v>6</v>
      </c>
      <c r="G59" s="19">
        <f t="shared" si="8"/>
        <v>7</v>
      </c>
      <c r="H59" s="19">
        <f t="shared" si="8"/>
        <v>8</v>
      </c>
      <c r="I59" s="19">
        <f t="shared" si="8"/>
        <v>9</v>
      </c>
      <c r="J59" s="19">
        <f t="shared" si="8"/>
        <v>10</v>
      </c>
      <c r="K59" s="19">
        <f t="shared" si="8"/>
        <v>11</v>
      </c>
      <c r="L59" s="19">
        <f t="shared" si="8"/>
        <v>12</v>
      </c>
      <c r="M59" s="20">
        <f t="shared" si="8"/>
        <v>13</v>
      </c>
      <c r="N59" s="21">
        <f t="shared" si="8"/>
        <v>14</v>
      </c>
      <c r="O59" s="19">
        <f t="shared" si="8"/>
        <v>15</v>
      </c>
      <c r="P59" s="19">
        <f t="shared" si="8"/>
        <v>16</v>
      </c>
      <c r="Q59" s="19">
        <f t="shared" si="8"/>
        <v>17</v>
      </c>
      <c r="R59" s="19">
        <f t="shared" si="8"/>
        <v>18</v>
      </c>
      <c r="S59" s="19">
        <f t="shared" si="8"/>
        <v>19</v>
      </c>
      <c r="T59" s="19">
        <f t="shared" si="8"/>
        <v>20</v>
      </c>
      <c r="U59" s="19">
        <f t="shared" si="8"/>
        <v>21</v>
      </c>
      <c r="V59" s="19">
        <f t="shared" si="8"/>
        <v>22</v>
      </c>
      <c r="W59" s="19">
        <f t="shared" si="8"/>
        <v>23</v>
      </c>
      <c r="X59" s="19">
        <f t="shared" si="8"/>
        <v>24</v>
      </c>
      <c r="Y59" s="19">
        <f t="shared" si="8"/>
        <v>25</v>
      </c>
      <c r="Z59" s="20">
        <f t="shared" si="8"/>
        <v>26</v>
      </c>
      <c r="AA59" s="22">
        <v>27</v>
      </c>
      <c r="AC59" s="23">
        <v>28</v>
      </c>
    </row>
    <row r="60" spans="1:29" ht="20.149999999999999" customHeight="1">
      <c r="A60" s="48" t="s">
        <v>82</v>
      </c>
      <c r="B60" s="49">
        <f t="shared" ref="B60:B79" si="9">+C60+D60</f>
        <v>0</v>
      </c>
      <c r="C60" s="12"/>
      <c r="D60" s="12"/>
      <c r="E60" s="26">
        <f t="shared" ref="E60:E79" si="10">+B60+AC60-F60</f>
        <v>0</v>
      </c>
      <c r="F60" s="27">
        <f t="shared" ref="F60:F79" si="11">S60+T60+U60+V60+W60+X60</f>
        <v>0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50"/>
      <c r="Z60" s="51"/>
      <c r="AA60" s="29">
        <f t="shared" ref="AA60:AA79" si="12">+E60-C60-D60</f>
        <v>0</v>
      </c>
      <c r="AC60" s="7">
        <v>0</v>
      </c>
    </row>
    <row r="61" spans="1:29" ht="20.149999999999999" customHeight="1">
      <c r="A61" s="48" t="s">
        <v>83</v>
      </c>
      <c r="B61" s="49">
        <f t="shared" si="9"/>
        <v>0</v>
      </c>
      <c r="C61" s="12"/>
      <c r="D61" s="12"/>
      <c r="E61" s="26">
        <f t="shared" si="10"/>
        <v>0</v>
      </c>
      <c r="F61" s="27">
        <f t="shared" si="11"/>
        <v>0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50"/>
      <c r="Z61" s="51"/>
      <c r="AA61" s="29">
        <f t="shared" si="12"/>
        <v>0</v>
      </c>
      <c r="AC61" s="8">
        <v>0</v>
      </c>
    </row>
    <row r="62" spans="1:29" ht="20.149999999999999" customHeight="1">
      <c r="A62" s="48" t="s">
        <v>84</v>
      </c>
      <c r="B62" s="49">
        <f t="shared" si="9"/>
        <v>0</v>
      </c>
      <c r="C62" s="12"/>
      <c r="D62" s="12"/>
      <c r="E62" s="26">
        <f t="shared" si="10"/>
        <v>0</v>
      </c>
      <c r="F62" s="27">
        <f t="shared" si="11"/>
        <v>0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50"/>
      <c r="Z62" s="51"/>
      <c r="AA62" s="29">
        <f t="shared" si="12"/>
        <v>0</v>
      </c>
      <c r="AC62" s="8">
        <v>0</v>
      </c>
    </row>
    <row r="63" spans="1:29" ht="20.149999999999999" customHeight="1">
      <c r="A63" s="48" t="s">
        <v>117</v>
      </c>
      <c r="B63" s="49">
        <f t="shared" si="9"/>
        <v>0</v>
      </c>
      <c r="C63" s="12"/>
      <c r="D63" s="12"/>
      <c r="E63" s="26">
        <f t="shared" si="10"/>
        <v>0</v>
      </c>
      <c r="F63" s="27">
        <f t="shared" si="11"/>
        <v>0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50"/>
      <c r="Z63" s="51"/>
      <c r="AA63" s="29">
        <f t="shared" si="12"/>
        <v>0</v>
      </c>
      <c r="AC63" s="8">
        <v>0</v>
      </c>
    </row>
    <row r="64" spans="1:29" ht="20.149999999999999" customHeight="1">
      <c r="A64" s="48" t="s">
        <v>85</v>
      </c>
      <c r="B64" s="49">
        <f t="shared" si="9"/>
        <v>0</v>
      </c>
      <c r="C64" s="12"/>
      <c r="D64" s="12"/>
      <c r="E64" s="26">
        <f t="shared" si="10"/>
        <v>0</v>
      </c>
      <c r="F64" s="27">
        <f t="shared" si="11"/>
        <v>0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50"/>
      <c r="Z64" s="51"/>
      <c r="AA64" s="29">
        <f t="shared" si="12"/>
        <v>0</v>
      </c>
      <c r="AC64" s="8">
        <v>0</v>
      </c>
    </row>
    <row r="65" spans="1:29" ht="20.149999999999999" customHeight="1">
      <c r="A65" s="48" t="s">
        <v>86</v>
      </c>
      <c r="B65" s="49">
        <f t="shared" si="9"/>
        <v>0</v>
      </c>
      <c r="C65" s="12"/>
      <c r="D65" s="12"/>
      <c r="E65" s="26">
        <f t="shared" si="10"/>
        <v>0</v>
      </c>
      <c r="F65" s="27">
        <f t="shared" si="11"/>
        <v>0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50"/>
      <c r="Z65" s="51"/>
      <c r="AA65" s="29">
        <f t="shared" si="12"/>
        <v>0</v>
      </c>
      <c r="AC65" s="8">
        <v>0</v>
      </c>
    </row>
    <row r="66" spans="1:29" ht="20.149999999999999" customHeight="1">
      <c r="A66" s="48" t="s">
        <v>87</v>
      </c>
      <c r="B66" s="49">
        <f t="shared" si="9"/>
        <v>0</v>
      </c>
      <c r="C66" s="12"/>
      <c r="D66" s="12"/>
      <c r="E66" s="26">
        <f t="shared" si="10"/>
        <v>0</v>
      </c>
      <c r="F66" s="27">
        <f t="shared" si="11"/>
        <v>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50"/>
      <c r="Z66" s="51"/>
      <c r="AA66" s="29">
        <f t="shared" si="12"/>
        <v>0</v>
      </c>
      <c r="AC66" s="8">
        <v>0</v>
      </c>
    </row>
    <row r="67" spans="1:29" ht="20.149999999999999" customHeight="1">
      <c r="A67" s="48" t="s">
        <v>88</v>
      </c>
      <c r="B67" s="49">
        <f t="shared" si="9"/>
        <v>0</v>
      </c>
      <c r="C67" s="12"/>
      <c r="D67" s="12"/>
      <c r="E67" s="26">
        <f t="shared" si="10"/>
        <v>0</v>
      </c>
      <c r="F67" s="27">
        <f t="shared" si="11"/>
        <v>0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50"/>
      <c r="Z67" s="51"/>
      <c r="AA67" s="29">
        <f t="shared" si="12"/>
        <v>0</v>
      </c>
      <c r="AC67" s="8">
        <v>0</v>
      </c>
    </row>
    <row r="68" spans="1:29" ht="20.149999999999999" customHeight="1">
      <c r="A68" s="48" t="s">
        <v>118</v>
      </c>
      <c r="B68" s="49">
        <f t="shared" si="9"/>
        <v>0</v>
      </c>
      <c r="C68" s="12"/>
      <c r="D68" s="12"/>
      <c r="E68" s="26">
        <f t="shared" si="10"/>
        <v>0</v>
      </c>
      <c r="F68" s="27">
        <f t="shared" si="11"/>
        <v>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50"/>
      <c r="Z68" s="51"/>
      <c r="AA68" s="29">
        <f t="shared" si="12"/>
        <v>0</v>
      </c>
      <c r="AC68" s="8">
        <v>0</v>
      </c>
    </row>
    <row r="69" spans="1:29" ht="20.149999999999999" customHeight="1">
      <c r="A69" s="48" t="s">
        <v>89</v>
      </c>
      <c r="B69" s="49">
        <f t="shared" si="9"/>
        <v>0</v>
      </c>
      <c r="C69" s="12"/>
      <c r="D69" s="12"/>
      <c r="E69" s="26">
        <f t="shared" si="10"/>
        <v>0</v>
      </c>
      <c r="F69" s="27">
        <f t="shared" si="11"/>
        <v>0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50"/>
      <c r="Z69" s="51"/>
      <c r="AA69" s="29">
        <f t="shared" si="12"/>
        <v>0</v>
      </c>
      <c r="AC69" s="8">
        <v>0</v>
      </c>
    </row>
    <row r="70" spans="1:29" ht="20.149999999999999" customHeight="1">
      <c r="A70" s="52" t="s">
        <v>90</v>
      </c>
      <c r="B70" s="53">
        <f t="shared" si="9"/>
        <v>0</v>
      </c>
      <c r="C70" s="13"/>
      <c r="D70" s="13"/>
      <c r="E70" s="26">
        <f t="shared" si="10"/>
        <v>0</v>
      </c>
      <c r="F70" s="27">
        <f t="shared" si="11"/>
        <v>0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54"/>
      <c r="Z70" s="55"/>
      <c r="AA70" s="31">
        <f t="shared" si="12"/>
        <v>0</v>
      </c>
      <c r="AC70" s="8">
        <v>0</v>
      </c>
    </row>
    <row r="71" spans="1:29" ht="20.149999999999999" customHeight="1">
      <c r="A71" s="52" t="s">
        <v>91</v>
      </c>
      <c r="B71" s="53">
        <f t="shared" si="9"/>
        <v>0</v>
      </c>
      <c r="C71" s="13"/>
      <c r="D71" s="13"/>
      <c r="E71" s="26">
        <f t="shared" si="10"/>
        <v>0</v>
      </c>
      <c r="F71" s="27">
        <f t="shared" si="11"/>
        <v>0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54"/>
      <c r="Z71" s="55"/>
      <c r="AA71" s="31">
        <f t="shared" si="12"/>
        <v>0</v>
      </c>
      <c r="AC71" s="8">
        <v>0</v>
      </c>
    </row>
    <row r="72" spans="1:29" ht="20.149999999999999" customHeight="1">
      <c r="A72" s="52" t="s">
        <v>92</v>
      </c>
      <c r="B72" s="53">
        <f t="shared" si="9"/>
        <v>0</v>
      </c>
      <c r="C72" s="13"/>
      <c r="D72" s="13"/>
      <c r="E72" s="26">
        <f t="shared" si="10"/>
        <v>0</v>
      </c>
      <c r="F72" s="27">
        <f t="shared" si="11"/>
        <v>0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54"/>
      <c r="Z72" s="55"/>
      <c r="AA72" s="31">
        <f t="shared" si="12"/>
        <v>0</v>
      </c>
      <c r="AC72" s="8">
        <v>0</v>
      </c>
    </row>
    <row r="73" spans="1:29" ht="20.149999999999999" customHeight="1">
      <c r="A73" s="52" t="s">
        <v>93</v>
      </c>
      <c r="B73" s="53">
        <f t="shared" si="9"/>
        <v>0</v>
      </c>
      <c r="C73" s="13"/>
      <c r="D73" s="13"/>
      <c r="E73" s="26">
        <f t="shared" si="10"/>
        <v>0</v>
      </c>
      <c r="F73" s="27">
        <f t="shared" si="11"/>
        <v>0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54"/>
      <c r="Z73" s="55"/>
      <c r="AA73" s="31">
        <f t="shared" si="12"/>
        <v>0</v>
      </c>
      <c r="AC73" s="8">
        <v>0</v>
      </c>
    </row>
    <row r="74" spans="1:29" ht="20.149999999999999" customHeight="1">
      <c r="A74" s="52" t="s">
        <v>119</v>
      </c>
      <c r="B74" s="53">
        <f t="shared" si="9"/>
        <v>0</v>
      </c>
      <c r="C74" s="13"/>
      <c r="D74" s="13"/>
      <c r="E74" s="26">
        <f t="shared" si="10"/>
        <v>0</v>
      </c>
      <c r="F74" s="27">
        <f t="shared" si="11"/>
        <v>0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54"/>
      <c r="Z74" s="55"/>
      <c r="AA74" s="31">
        <f t="shared" si="12"/>
        <v>0</v>
      </c>
      <c r="AC74" s="8">
        <v>0</v>
      </c>
    </row>
    <row r="75" spans="1:29" ht="20.149999999999999" customHeight="1">
      <c r="A75" s="52" t="s">
        <v>94</v>
      </c>
      <c r="B75" s="53">
        <f t="shared" si="9"/>
        <v>0</v>
      </c>
      <c r="C75" s="13"/>
      <c r="D75" s="13"/>
      <c r="E75" s="26">
        <f t="shared" si="10"/>
        <v>0</v>
      </c>
      <c r="F75" s="27">
        <f t="shared" si="11"/>
        <v>0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54"/>
      <c r="Z75" s="55"/>
      <c r="AA75" s="31">
        <f t="shared" si="12"/>
        <v>0</v>
      </c>
      <c r="AC75" s="8">
        <v>0</v>
      </c>
    </row>
    <row r="76" spans="1:29" ht="20.149999999999999" customHeight="1">
      <c r="A76" s="52" t="s">
        <v>95</v>
      </c>
      <c r="B76" s="53">
        <f t="shared" si="9"/>
        <v>0</v>
      </c>
      <c r="C76" s="13"/>
      <c r="D76" s="13"/>
      <c r="E76" s="26">
        <f t="shared" si="10"/>
        <v>0</v>
      </c>
      <c r="F76" s="27">
        <f t="shared" si="11"/>
        <v>0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54"/>
      <c r="Z76" s="55"/>
      <c r="AA76" s="31">
        <f t="shared" si="12"/>
        <v>0</v>
      </c>
      <c r="AC76" s="8">
        <v>0</v>
      </c>
    </row>
    <row r="77" spans="1:29" ht="20.149999999999999" customHeight="1">
      <c r="A77" s="52" t="s">
        <v>96</v>
      </c>
      <c r="B77" s="53">
        <f t="shared" si="9"/>
        <v>0</v>
      </c>
      <c r="C77" s="13"/>
      <c r="D77" s="13"/>
      <c r="E77" s="26">
        <f t="shared" si="10"/>
        <v>0</v>
      </c>
      <c r="F77" s="27">
        <f t="shared" si="11"/>
        <v>0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54"/>
      <c r="Z77" s="55"/>
      <c r="AA77" s="31">
        <f t="shared" si="12"/>
        <v>0</v>
      </c>
      <c r="AC77" s="8">
        <v>0</v>
      </c>
    </row>
    <row r="78" spans="1:29" ht="20.149999999999999" customHeight="1">
      <c r="A78" s="52" t="s">
        <v>97</v>
      </c>
      <c r="B78" s="53">
        <f t="shared" si="9"/>
        <v>0</v>
      </c>
      <c r="C78" s="13"/>
      <c r="D78" s="13"/>
      <c r="E78" s="26">
        <f t="shared" si="10"/>
        <v>0</v>
      </c>
      <c r="F78" s="27">
        <f t="shared" si="11"/>
        <v>0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54"/>
      <c r="Z78" s="55"/>
      <c r="AA78" s="31">
        <f t="shared" si="12"/>
        <v>0</v>
      </c>
      <c r="AC78" s="8">
        <v>0</v>
      </c>
    </row>
    <row r="79" spans="1:29" ht="20.149999999999999" customHeight="1" thickBot="1">
      <c r="A79" s="56" t="s">
        <v>75</v>
      </c>
      <c r="B79" s="57">
        <f t="shared" si="9"/>
        <v>0</v>
      </c>
      <c r="C79" s="58"/>
      <c r="D79" s="58"/>
      <c r="E79" s="26">
        <f t="shared" si="10"/>
        <v>0</v>
      </c>
      <c r="F79" s="27">
        <f t="shared" si="11"/>
        <v>0</v>
      </c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9"/>
      <c r="Z79" s="60"/>
      <c r="AA79" s="31">
        <f t="shared" si="12"/>
        <v>0</v>
      </c>
      <c r="AC79" s="8">
        <v>0</v>
      </c>
    </row>
    <row r="80" spans="1:29" ht="23.5" thickBot="1">
      <c r="A80" s="40" t="s">
        <v>98</v>
      </c>
      <c r="B80" s="9">
        <f t="shared" ref="B80:AA80" si="13">SUM(B60:B79)</f>
        <v>0</v>
      </c>
      <c r="C80" s="9">
        <f t="shared" si="13"/>
        <v>0</v>
      </c>
      <c r="D80" s="9">
        <f t="shared" si="13"/>
        <v>0</v>
      </c>
      <c r="E80" s="9">
        <f t="shared" si="13"/>
        <v>0</v>
      </c>
      <c r="F80" s="9">
        <f t="shared" si="13"/>
        <v>0</v>
      </c>
      <c r="G80" s="9">
        <f t="shared" si="13"/>
        <v>0</v>
      </c>
      <c r="H80" s="9">
        <f t="shared" si="13"/>
        <v>0</v>
      </c>
      <c r="I80" s="9">
        <f t="shared" si="13"/>
        <v>0</v>
      </c>
      <c r="J80" s="9">
        <f t="shared" si="13"/>
        <v>0</v>
      </c>
      <c r="K80" s="9">
        <f t="shared" si="13"/>
        <v>0</v>
      </c>
      <c r="L80" s="9">
        <f t="shared" si="13"/>
        <v>0</v>
      </c>
      <c r="M80" s="9">
        <f t="shared" si="13"/>
        <v>0</v>
      </c>
      <c r="N80" s="9">
        <f t="shared" si="13"/>
        <v>0</v>
      </c>
      <c r="O80" s="9">
        <f t="shared" si="13"/>
        <v>0</v>
      </c>
      <c r="P80" s="9">
        <f t="shared" si="13"/>
        <v>0</v>
      </c>
      <c r="Q80" s="9">
        <f t="shared" si="13"/>
        <v>0</v>
      </c>
      <c r="R80" s="9">
        <f t="shared" si="13"/>
        <v>0</v>
      </c>
      <c r="S80" s="9">
        <f t="shared" si="13"/>
        <v>0</v>
      </c>
      <c r="T80" s="9">
        <f t="shared" si="13"/>
        <v>0</v>
      </c>
      <c r="U80" s="9">
        <f t="shared" si="13"/>
        <v>0</v>
      </c>
      <c r="V80" s="9">
        <f t="shared" si="13"/>
        <v>0</v>
      </c>
      <c r="W80" s="9">
        <f t="shared" si="13"/>
        <v>0</v>
      </c>
      <c r="X80" s="9">
        <f t="shared" si="13"/>
        <v>0</v>
      </c>
      <c r="Y80" s="9">
        <f t="shared" si="13"/>
        <v>0</v>
      </c>
      <c r="Z80" s="41">
        <f t="shared" si="13"/>
        <v>0</v>
      </c>
      <c r="AA80" s="10">
        <f t="shared" si="13"/>
        <v>0</v>
      </c>
      <c r="AC80" s="10">
        <f>SUM(AC60:AC79)</f>
        <v>0</v>
      </c>
    </row>
    <row r="81" spans="1:29" ht="27.5">
      <c r="B81" s="61">
        <f t="shared" ref="B81:AA81" si="14">+B51-B79</f>
        <v>0</v>
      </c>
      <c r="C81" s="61">
        <f t="shared" si="14"/>
        <v>0</v>
      </c>
      <c r="D81" s="61">
        <f t="shared" si="14"/>
        <v>0</v>
      </c>
      <c r="E81" s="61">
        <f t="shared" si="14"/>
        <v>0</v>
      </c>
      <c r="F81" s="61">
        <f t="shared" si="14"/>
        <v>0</v>
      </c>
      <c r="G81" s="61">
        <f t="shared" si="14"/>
        <v>0</v>
      </c>
      <c r="H81" s="61">
        <f t="shared" si="14"/>
        <v>0</v>
      </c>
      <c r="I81" s="61">
        <f t="shared" si="14"/>
        <v>0</v>
      </c>
      <c r="J81" s="61">
        <f t="shared" si="14"/>
        <v>0</v>
      </c>
      <c r="K81" s="61">
        <f t="shared" si="14"/>
        <v>0</v>
      </c>
      <c r="L81" s="61">
        <f t="shared" si="14"/>
        <v>0</v>
      </c>
      <c r="M81" s="61">
        <f t="shared" si="14"/>
        <v>0</v>
      </c>
      <c r="N81" s="61">
        <f t="shared" si="14"/>
        <v>0</v>
      </c>
      <c r="O81" s="61">
        <f t="shared" si="14"/>
        <v>0</v>
      </c>
      <c r="P81" s="61">
        <f t="shared" si="14"/>
        <v>0</v>
      </c>
      <c r="Q81" s="61">
        <f t="shared" si="14"/>
        <v>0</v>
      </c>
      <c r="R81" s="61">
        <f t="shared" si="14"/>
        <v>0</v>
      </c>
      <c r="S81" s="61">
        <f t="shared" si="14"/>
        <v>0</v>
      </c>
      <c r="T81" s="61">
        <f t="shared" si="14"/>
        <v>0</v>
      </c>
      <c r="U81" s="61">
        <f t="shared" si="14"/>
        <v>0</v>
      </c>
      <c r="V81" s="61">
        <f t="shared" si="14"/>
        <v>0</v>
      </c>
      <c r="W81" s="61">
        <f t="shared" si="14"/>
        <v>0</v>
      </c>
      <c r="X81" s="61">
        <f t="shared" si="14"/>
        <v>0</v>
      </c>
      <c r="Y81" s="61">
        <f t="shared" si="14"/>
        <v>0</v>
      </c>
      <c r="Z81" s="61">
        <f t="shared" si="14"/>
        <v>0</v>
      </c>
      <c r="AA81" s="61">
        <f t="shared" si="14"/>
        <v>0</v>
      </c>
      <c r="AC81" s="11">
        <f>+AC51-AC80</f>
        <v>0</v>
      </c>
    </row>
    <row r="82" spans="1:29" ht="20.5" thickBot="1">
      <c r="A82" s="46" t="s">
        <v>99</v>
      </c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</row>
    <row r="83" spans="1:29" ht="46.5" customHeight="1" thickBot="1">
      <c r="A83" s="62" t="s">
        <v>4</v>
      </c>
      <c r="B83" s="63" t="s">
        <v>100</v>
      </c>
      <c r="C83" s="63" t="s">
        <v>101</v>
      </c>
      <c r="D83" s="63" t="s">
        <v>102</v>
      </c>
      <c r="E83" s="63" t="s">
        <v>103</v>
      </c>
      <c r="F83" s="63" t="s">
        <v>104</v>
      </c>
      <c r="G83" s="63" t="s">
        <v>105</v>
      </c>
      <c r="H83" s="63" t="s">
        <v>106</v>
      </c>
      <c r="I83" s="63" t="s">
        <v>107</v>
      </c>
      <c r="J83" s="64" t="s">
        <v>120</v>
      </c>
      <c r="K83" s="63" t="s">
        <v>108</v>
      </c>
    </row>
    <row r="84" spans="1:29" ht="13" thickBot="1">
      <c r="A84" s="65">
        <v>1</v>
      </c>
      <c r="B84" s="66">
        <f t="shared" ref="B84:H84" si="15">SUM(A84+1)</f>
        <v>2</v>
      </c>
      <c r="C84" s="66">
        <f t="shared" si="15"/>
        <v>3</v>
      </c>
      <c r="D84" s="66">
        <f t="shared" si="15"/>
        <v>4</v>
      </c>
      <c r="E84" s="66">
        <f t="shared" si="15"/>
        <v>5</v>
      </c>
      <c r="F84" s="66">
        <f t="shared" si="15"/>
        <v>6</v>
      </c>
      <c r="G84" s="66">
        <f t="shared" si="15"/>
        <v>7</v>
      </c>
      <c r="H84" s="66">
        <f t="shared" si="15"/>
        <v>8</v>
      </c>
      <c r="I84" s="66">
        <f t="shared" ref="I84" si="16">SUM(H84+1)</f>
        <v>9</v>
      </c>
      <c r="J84" s="66">
        <v>10</v>
      </c>
      <c r="K84" s="66">
        <v>11</v>
      </c>
    </row>
    <row r="85" spans="1:29" ht="15.5">
      <c r="A85" s="14" t="s">
        <v>33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pans="1:29" ht="15.5">
      <c r="A86" s="14" t="s">
        <v>34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AC86" s="47"/>
    </row>
    <row r="87" spans="1:29" ht="15.5">
      <c r="A87" s="14" t="s">
        <v>35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AC87" s="47"/>
    </row>
    <row r="88" spans="1:29" ht="15.5">
      <c r="A88" s="14" t="s">
        <v>36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AC88" s="47"/>
    </row>
    <row r="89" spans="1:29" ht="15.5">
      <c r="A89" s="14" t="s">
        <v>37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AC89" s="47"/>
    </row>
    <row r="90" spans="1:29" ht="15.5">
      <c r="A90" s="14" t="s">
        <v>38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AC90" s="47"/>
    </row>
    <row r="91" spans="1:29" ht="15.5">
      <c r="A91" s="14" t="s">
        <v>39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AC91" s="47"/>
    </row>
    <row r="92" spans="1:29" ht="15.5">
      <c r="A92" s="14" t="s">
        <v>40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AC92" s="47"/>
    </row>
    <row r="93" spans="1:29" ht="15.5">
      <c r="A93" s="14" t="s">
        <v>41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AC93" s="47"/>
    </row>
    <row r="94" spans="1:29" ht="15.5">
      <c r="A94" s="14" t="s">
        <v>42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AC94" s="47"/>
    </row>
    <row r="95" spans="1:29" ht="15.5">
      <c r="A95" s="14" t="s">
        <v>43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AC95" s="47"/>
    </row>
    <row r="96" spans="1:29" ht="15.5">
      <c r="A96" s="14" t="s">
        <v>44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AC96" s="47"/>
    </row>
    <row r="97" spans="1:29" ht="15.5">
      <c r="A97" s="14" t="s">
        <v>45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AC97" s="47"/>
    </row>
    <row r="98" spans="1:29" ht="15.5">
      <c r="A98" s="14" t="s">
        <v>46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AC98" s="47"/>
    </row>
    <row r="99" spans="1:29" ht="15.5">
      <c r="A99" s="14" t="s">
        <v>47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AC99" s="47"/>
    </row>
    <row r="100" spans="1:29" ht="15.5">
      <c r="A100" s="14" t="s">
        <v>48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AC100" s="47"/>
    </row>
    <row r="101" spans="1:29" ht="15.5">
      <c r="A101" s="14" t="s">
        <v>49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AC101" s="47"/>
    </row>
    <row r="102" spans="1:29" ht="15.5">
      <c r="A102" s="14" t="s">
        <v>50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AC102" s="47"/>
    </row>
    <row r="103" spans="1:29" ht="15.5">
      <c r="A103" s="14" t="s">
        <v>51</v>
      </c>
      <c r="B103" s="12"/>
      <c r="C103" s="12"/>
      <c r="D103" s="12"/>
      <c r="E103" s="12"/>
      <c r="F103" s="12"/>
      <c r="G103" s="12"/>
      <c r="H103" s="12"/>
      <c r="I103" s="12">
        <v>1</v>
      </c>
      <c r="J103" s="12"/>
      <c r="K103" s="12"/>
      <c r="AC103" s="47"/>
    </row>
    <row r="104" spans="1:29" ht="15.5">
      <c r="A104" s="14" t="s">
        <v>52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AC104" s="47"/>
    </row>
    <row r="105" spans="1:29" ht="15.5">
      <c r="A105" s="14" t="s">
        <v>53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AC105" s="47"/>
    </row>
    <row r="106" spans="1:29" ht="15.5">
      <c r="A106" s="14" t="s">
        <v>54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AC106" s="47"/>
    </row>
    <row r="107" spans="1:29" ht="15.5">
      <c r="A107" s="14" t="s">
        <v>55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AC107" s="47"/>
    </row>
    <row r="108" spans="1:29" ht="15.5">
      <c r="A108" s="14" t="s">
        <v>56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AC108" s="47"/>
    </row>
    <row r="109" spans="1:29" ht="15.5">
      <c r="A109" s="14" t="s">
        <v>57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AC109" s="47"/>
    </row>
    <row r="110" spans="1:29" ht="15.5">
      <c r="A110" s="14" t="s">
        <v>58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AC110" s="47"/>
    </row>
    <row r="111" spans="1:29" ht="15.5">
      <c r="A111" s="14" t="s">
        <v>115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AC111" s="47"/>
    </row>
    <row r="112" spans="1:29" ht="15.5">
      <c r="A112" s="14" t="s">
        <v>59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AC112" s="47"/>
    </row>
    <row r="113" spans="1:29" ht="15.5">
      <c r="A113" s="14" t="s">
        <v>60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AC113" s="47"/>
    </row>
    <row r="114" spans="1:29" ht="15.5">
      <c r="A114" s="14" t="s">
        <v>61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AC114" s="47"/>
    </row>
    <row r="115" spans="1:29" ht="15.5">
      <c r="A115" s="14" t="s">
        <v>62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AC115" s="47"/>
    </row>
    <row r="116" spans="1:29" ht="15.5">
      <c r="A116" s="14" t="s">
        <v>63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AC116" s="47"/>
    </row>
    <row r="117" spans="1:29" ht="15.5">
      <c r="A117" s="14" t="s">
        <v>64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AC117" s="47"/>
    </row>
    <row r="118" spans="1:29" ht="15.5">
      <c r="A118" s="14" t="s">
        <v>65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AC118" s="47"/>
    </row>
    <row r="119" spans="1:29" ht="15.5">
      <c r="A119" s="14" t="s">
        <v>66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AC119" s="47"/>
    </row>
    <row r="120" spans="1:29" ht="15.5">
      <c r="A120" s="14" t="s">
        <v>67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AC120" s="47"/>
    </row>
    <row r="121" spans="1:29" ht="15.5">
      <c r="A121" s="14" t="s">
        <v>68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AC121" s="47"/>
    </row>
    <row r="122" spans="1:29" ht="15.5">
      <c r="A122" s="14" t="s">
        <v>69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AC122" s="47"/>
    </row>
    <row r="123" spans="1:29" ht="15.5">
      <c r="A123" s="14" t="s">
        <v>70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AC123" s="47"/>
    </row>
    <row r="124" spans="1:29" ht="15.5">
      <c r="A124" s="14" t="s">
        <v>71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AC124" s="47"/>
    </row>
    <row r="125" spans="1:29" ht="15.5">
      <c r="A125" s="14" t="s">
        <v>72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AC125" s="47"/>
    </row>
    <row r="126" spans="1:29" ht="16" thickBot="1">
      <c r="A126" s="14" t="s">
        <v>73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AC126" s="47"/>
    </row>
    <row r="127" spans="1:29" ht="23.5" thickBot="1">
      <c r="A127" s="40" t="s">
        <v>98</v>
      </c>
      <c r="B127" s="9">
        <f t="shared" ref="B127:K127" si="17">SUM(B85:B126)</f>
        <v>0</v>
      </c>
      <c r="C127" s="9">
        <f t="shared" si="17"/>
        <v>0</v>
      </c>
      <c r="D127" s="9">
        <f t="shared" si="17"/>
        <v>0</v>
      </c>
      <c r="E127" s="9">
        <f t="shared" si="17"/>
        <v>0</v>
      </c>
      <c r="F127" s="9">
        <f t="shared" si="17"/>
        <v>0</v>
      </c>
      <c r="G127" s="9">
        <f t="shared" si="17"/>
        <v>0</v>
      </c>
      <c r="H127" s="9">
        <f t="shared" si="17"/>
        <v>0</v>
      </c>
      <c r="I127" s="9">
        <f t="shared" si="17"/>
        <v>1</v>
      </c>
      <c r="J127" s="9">
        <f t="shared" si="17"/>
        <v>0</v>
      </c>
      <c r="K127" s="9">
        <f t="shared" si="17"/>
        <v>0</v>
      </c>
      <c r="L127" s="67">
        <f>SUM(B127:K127)</f>
        <v>1</v>
      </c>
      <c r="M127" s="67">
        <f>+V52-L127</f>
        <v>0</v>
      </c>
      <c r="AC127" s="47"/>
    </row>
    <row r="128" spans="1:29">
      <c r="AC128" s="47"/>
    </row>
    <row r="129" spans="29:29">
      <c r="AC129" s="47"/>
    </row>
    <row r="130" spans="29:29">
      <c r="AC130" s="47"/>
    </row>
    <row r="131" spans="29:29">
      <c r="AC131" s="47"/>
    </row>
    <row r="132" spans="29:29">
      <c r="AC132" s="47"/>
    </row>
    <row r="133" spans="29:29">
      <c r="AC133" s="47"/>
    </row>
    <row r="134" spans="29:29">
      <c r="AC134" s="47"/>
    </row>
    <row r="135" spans="29:29">
      <c r="AC135" s="47"/>
    </row>
    <row r="136" spans="29:29">
      <c r="AC136" s="47"/>
    </row>
    <row r="137" spans="29:29">
      <c r="AC137" s="47"/>
    </row>
    <row r="138" spans="29:29">
      <c r="AC138" s="47"/>
    </row>
    <row r="139" spans="29:29">
      <c r="AC139" s="47"/>
    </row>
    <row r="140" spans="29:29">
      <c r="AC140" s="47"/>
    </row>
    <row r="141" spans="29:29">
      <c r="AC141" s="47"/>
    </row>
    <row r="142" spans="29:29">
      <c r="AC142" s="47"/>
    </row>
    <row r="143" spans="29:29">
      <c r="AC143" s="47"/>
    </row>
    <row r="144" spans="29:29">
      <c r="AC144" s="47"/>
    </row>
    <row r="145" spans="29:29">
      <c r="AC145" s="47"/>
    </row>
    <row r="146" spans="29:29">
      <c r="AC146" s="47"/>
    </row>
    <row r="147" spans="29:29">
      <c r="AC147" s="47"/>
    </row>
    <row r="148" spans="29:29">
      <c r="AC148" s="47"/>
    </row>
  </sheetData>
  <sheetProtection algorithmName="SHA-512" hashValue="2ZlzrFR43BUNqqBW4aipE+8DWZSHXQ1iH3j9vlPhmPCCuYPmW/Q+6ttLhUkjW7uLGKNk+HgAHMg269cMv6JnIw==" saltValue="hXlt4CiHP15NDMLkgLhkSg==" spinCount="100000" sheet="1" objects="1" scenarios="1"/>
  <mergeCells count="83">
    <mergeCell ref="AC55:AC58"/>
    <mergeCell ref="C56:D56"/>
    <mergeCell ref="E56:E58"/>
    <mergeCell ref="F56:F58"/>
    <mergeCell ref="G56:H56"/>
    <mergeCell ref="I56:J56"/>
    <mergeCell ref="K56:M56"/>
    <mergeCell ref="O56:O58"/>
    <mergeCell ref="Z56:Z58"/>
    <mergeCell ref="C57:C58"/>
    <mergeCell ref="D57:D58"/>
    <mergeCell ref="G57:G58"/>
    <mergeCell ref="H57:H58"/>
    <mergeCell ref="I57:I58"/>
    <mergeCell ref="J57:J58"/>
    <mergeCell ref="K57:L57"/>
    <mergeCell ref="O55:Q55"/>
    <mergeCell ref="R55:R58"/>
    <mergeCell ref="S55:X55"/>
    <mergeCell ref="Y55:Z55"/>
    <mergeCell ref="AA55:AA58"/>
    <mergeCell ref="P56:P58"/>
    <mergeCell ref="Q56:Q58"/>
    <mergeCell ref="S56:S58"/>
    <mergeCell ref="T56:T58"/>
    <mergeCell ref="U56:U58"/>
    <mergeCell ref="V56:V58"/>
    <mergeCell ref="W57:W58"/>
    <mergeCell ref="X57:X58"/>
    <mergeCell ref="W56:X56"/>
    <mergeCell ref="Y56:Y58"/>
    <mergeCell ref="A55:A58"/>
    <mergeCell ref="B55:B58"/>
    <mergeCell ref="C55:F55"/>
    <mergeCell ref="G55:M55"/>
    <mergeCell ref="N55:N58"/>
    <mergeCell ref="M57:M58"/>
    <mergeCell ref="W6:X6"/>
    <mergeCell ref="Y6:Y8"/>
    <mergeCell ref="Z6:Z8"/>
    <mergeCell ref="C7:C8"/>
    <mergeCell ref="D7:D8"/>
    <mergeCell ref="G7:G8"/>
    <mergeCell ref="H7:H8"/>
    <mergeCell ref="I7:I8"/>
    <mergeCell ref="J7:J8"/>
    <mergeCell ref="K7:L7"/>
    <mergeCell ref="S6:S8"/>
    <mergeCell ref="T6:T8"/>
    <mergeCell ref="U6:U8"/>
    <mergeCell ref="V6:V8"/>
    <mergeCell ref="W7:W8"/>
    <mergeCell ref="X7:X8"/>
    <mergeCell ref="AC5:AC8"/>
    <mergeCell ref="C6:D6"/>
    <mergeCell ref="E6:E8"/>
    <mergeCell ref="F6:F8"/>
    <mergeCell ref="G6:H6"/>
    <mergeCell ref="I6:J6"/>
    <mergeCell ref="K6:M6"/>
    <mergeCell ref="O6:O8"/>
    <mergeCell ref="P6:P8"/>
    <mergeCell ref="Q6:Q8"/>
    <mergeCell ref="N5:N8"/>
    <mergeCell ref="O5:Q5"/>
    <mergeCell ref="R5:R8"/>
    <mergeCell ref="S5:X5"/>
    <mergeCell ref="Y5:Z5"/>
    <mergeCell ref="AA5:AA8"/>
    <mergeCell ref="A4:B4"/>
    <mergeCell ref="F4:H4"/>
    <mergeCell ref="I4:K4"/>
    <mergeCell ref="A5:A8"/>
    <mergeCell ref="B5:B8"/>
    <mergeCell ref="C5:F5"/>
    <mergeCell ref="G5:M5"/>
    <mergeCell ref="M7:M8"/>
    <mergeCell ref="A1:A3"/>
    <mergeCell ref="B1:V1"/>
    <mergeCell ref="W1:AA1"/>
    <mergeCell ref="B2:V3"/>
    <mergeCell ref="W2:AA2"/>
    <mergeCell ref="W3:AA3"/>
  </mergeCells>
  <conditionalFormatting sqref="A1:XFD82 A83:H84 L83:XFD84 A85:XFD1048576">
    <cfRule type="cellIs" dxfId="3" priority="4" stopIfTrue="1" operator="lessThan">
      <formula>0</formula>
    </cfRule>
  </conditionalFormatting>
  <conditionalFormatting sqref="I83 K83 I84:K84">
    <cfRule type="cellIs" dxfId="2" priority="2" stopIfTrue="1" operator="lessThan">
      <formula>0</formula>
    </cfRule>
    <cfRule type="cellIs" dxfId="1" priority="3" stopIfTrue="1" operator="lessThan">
      <formula>0</formula>
    </cfRule>
  </conditionalFormatting>
  <conditionalFormatting sqref="J83">
    <cfRule type="cellIs" dxfId="0" priority="1" stopIfTrue="1" operator="lessThan">
      <formula>0</formula>
    </cfRule>
  </conditionalFormatting>
  <pageMargins left="3.7795275590551185" right="0.19685039370078741" top="0.27559055118110237" bottom="0.19685039370078741" header="0.23622047244094491" footer="0.15748031496062992"/>
  <pageSetup paperSize="5" scale="25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GONZÁLEZ RPA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</dc:creator>
  <cp:lastModifiedBy>OLGA LILIANA MILLAN</cp:lastModifiedBy>
  <cp:lastPrinted>2022-10-24T20:05:54Z</cp:lastPrinted>
  <dcterms:created xsi:type="dcterms:W3CDTF">2019-02-01T13:28:00Z</dcterms:created>
  <dcterms:modified xsi:type="dcterms:W3CDTF">2026-06-10T03:06:33Z</dcterms:modified>
</cp:coreProperties>
</file>